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9" i="3" l="1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8" i="3"/>
  <c r="F49" i="3" l="1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8" i="3"/>
  <c r="U48" i="3"/>
  <c r="T48" i="3"/>
  <c r="S48" i="3"/>
  <c r="R48" i="3"/>
  <c r="Q48" i="3"/>
  <c r="P48" i="3"/>
  <c r="O48" i="3"/>
  <c r="N48" i="3"/>
  <c r="M48" i="3"/>
  <c r="L48" i="3"/>
  <c r="K48" i="3"/>
  <c r="J48" i="3"/>
  <c r="H48" i="3"/>
  <c r="G48" i="3"/>
  <c r="I47" i="3"/>
  <c r="V47" i="3"/>
  <c r="W47" i="3"/>
  <c r="I46" i="3"/>
  <c r="V46" i="3"/>
  <c r="W46" i="3"/>
  <c r="I45" i="3"/>
  <c r="V45" i="3"/>
  <c r="W45" i="3"/>
  <c r="I44" i="3"/>
  <c r="V44" i="3"/>
  <c r="W44" i="3"/>
  <c r="I43" i="3"/>
  <c r="V43" i="3"/>
  <c r="W43" i="3"/>
  <c r="I42" i="3"/>
  <c r="V42" i="3"/>
  <c r="W42" i="3"/>
  <c r="I41" i="3"/>
  <c r="V41" i="3"/>
  <c r="W41" i="3"/>
  <c r="I40" i="3"/>
  <c r="V40" i="3"/>
  <c r="W40" i="3"/>
  <c r="I39" i="3"/>
  <c r="V39" i="3"/>
  <c r="W39" i="3"/>
  <c r="I38" i="3"/>
  <c r="V38" i="3"/>
  <c r="W38" i="3"/>
  <c r="I37" i="3"/>
  <c r="V37" i="3"/>
  <c r="W37" i="3"/>
  <c r="I36" i="3"/>
  <c r="V36" i="3"/>
  <c r="W36" i="3"/>
  <c r="I35" i="3"/>
  <c r="V35" i="3"/>
  <c r="W35" i="3"/>
  <c r="I34" i="3"/>
  <c r="V34" i="3"/>
  <c r="W34" i="3"/>
  <c r="I33" i="3"/>
  <c r="V33" i="3"/>
  <c r="W33" i="3"/>
  <c r="I32" i="3"/>
  <c r="V32" i="3"/>
  <c r="W32" i="3"/>
  <c r="I31" i="3"/>
  <c r="V31" i="3"/>
  <c r="W31" i="3"/>
  <c r="I30" i="3"/>
  <c r="V30" i="3"/>
  <c r="W30" i="3"/>
  <c r="I29" i="3"/>
  <c r="V29" i="3"/>
  <c r="W29" i="3"/>
  <c r="I28" i="3"/>
  <c r="V28" i="3"/>
  <c r="W28" i="3"/>
  <c r="I27" i="3"/>
  <c r="V27" i="3"/>
  <c r="W27" i="3"/>
  <c r="I26" i="3"/>
  <c r="V26" i="3"/>
  <c r="W26" i="3"/>
  <c r="I25" i="3"/>
  <c r="V25" i="3"/>
  <c r="W25" i="3"/>
  <c r="I24" i="3"/>
  <c r="V24" i="3"/>
  <c r="W24" i="3"/>
  <c r="I23" i="3"/>
  <c r="V23" i="3"/>
  <c r="W23" i="3"/>
  <c r="I22" i="3"/>
  <c r="V22" i="3"/>
  <c r="W22" i="3"/>
  <c r="I21" i="3"/>
  <c r="V21" i="3"/>
  <c r="W21" i="3"/>
  <c r="I20" i="3"/>
  <c r="V20" i="3"/>
  <c r="W20" i="3"/>
  <c r="I19" i="3"/>
  <c r="V19" i="3"/>
  <c r="W19" i="3"/>
  <c r="I18" i="3"/>
  <c r="V18" i="3"/>
  <c r="W18" i="3"/>
  <c r="I17" i="3"/>
  <c r="V17" i="3"/>
  <c r="W17" i="3"/>
  <c r="I16" i="3"/>
  <c r="V16" i="3"/>
  <c r="W16" i="3"/>
  <c r="I15" i="3"/>
  <c r="V15" i="3"/>
  <c r="W15" i="3"/>
  <c r="I14" i="3"/>
  <c r="V14" i="3"/>
  <c r="W14" i="3"/>
  <c r="I13" i="3"/>
  <c r="V13" i="3"/>
  <c r="W13" i="3"/>
  <c r="I12" i="3"/>
  <c r="V12" i="3"/>
  <c r="W12" i="3"/>
  <c r="I11" i="3"/>
  <c r="V11" i="3"/>
  <c r="W11" i="3"/>
  <c r="I10" i="3"/>
  <c r="V10" i="3"/>
  <c r="W10" i="3"/>
  <c r="I9" i="3"/>
  <c r="V9" i="3"/>
  <c r="W9" i="3"/>
  <c r="I8" i="3"/>
  <c r="V8" i="3"/>
  <c r="I48" i="3"/>
  <c r="V48" i="3"/>
  <c r="W8" i="3"/>
  <c r="W48" i="3"/>
</calcChain>
</file>

<file path=xl/sharedStrings.xml><?xml version="1.0" encoding="utf-8"?>
<sst xmlns="http://schemas.openxmlformats.org/spreadsheetml/2006/main" count="440" uniqueCount="237">
  <si>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</si>
  <si>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</si>
  <si>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</si>
  <si>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</si>
  <si>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</si>
  <si>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</si>
  <si>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</si>
  <si>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</si>
  <si>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</si>
  <si>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</si>
  <si>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</si>
  <si>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</si>
  <si>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</si>
  <si>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</si>
  <si>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</si>
  <si>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</si>
  <si>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</si>
  <si>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</si>
  <si>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</si>
  <si>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</si>
  <si>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</si>
  <si>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</si>
  <si>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</si>
  <si>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</si>
  <si>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</si>
  <si>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</si>
  <si>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</si>
  <si>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</si>
  <si>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</si>
  <si>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</si>
  <si>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</si>
  <si>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</si>
  <si>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</si>
  <si>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</si>
  <si>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</si>
  <si>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6</t>
  </si>
  <si>
    <t>8</t>
  </si>
  <si>
    <t>DEPARTAMENTO DE HUILA</t>
  </si>
  <si>
    <t>ACEVEDO</t>
  </si>
  <si>
    <t>E.S.E."HOSPITAL SAN FCO JAVIER</t>
  </si>
  <si>
    <t>AGRADO</t>
  </si>
  <si>
    <t>E.S.E. HOSPITAL MPAL SAN ANTONIO</t>
  </si>
  <si>
    <t>AIPE</t>
  </si>
  <si>
    <t>E.S.E. HOSPITAL "SAN CARLOS"</t>
  </si>
  <si>
    <t>ALGECIRAS</t>
  </si>
  <si>
    <t>E.S.E. HOSPITAL MUNICIPAL</t>
  </si>
  <si>
    <t>BARAYA</t>
  </si>
  <si>
    <t>E.S.E. HOSPITAL "TULIA DURAN DE BORRERO"</t>
  </si>
  <si>
    <t>CAMPOALEGRE</t>
  </si>
  <si>
    <t>E.S.E." HOSPITAL DEL ROSARIO"</t>
  </si>
  <si>
    <t>COLOMBIA</t>
  </si>
  <si>
    <t>ESE ANA SILVIA MALDONADO JIMENEZ</t>
  </si>
  <si>
    <t>ELIAS</t>
  </si>
  <si>
    <t xml:space="preserve">ESE HOSPITAL MUNICIPAL SAN FRANCISCO DE ASIS DE ELIAS </t>
  </si>
  <si>
    <t>2</t>
  </si>
  <si>
    <t>GARZON</t>
  </si>
  <si>
    <t>E.S.E. "MARIA AUXILIADORA"</t>
  </si>
  <si>
    <t>GIGANTE</t>
  </si>
  <si>
    <t>E.S.E. HOSPITAL SAN ANTONIO"</t>
  </si>
  <si>
    <t>GUADALUPE</t>
  </si>
  <si>
    <t>E.S.E. HOSPITAL MPAL NTRA SRA DE GUA.</t>
  </si>
  <si>
    <t>HOBO</t>
  </si>
  <si>
    <t xml:space="preserve">ESE HOSPITAL LOCAL MUNICIPAL </t>
  </si>
  <si>
    <t>IQUIRA</t>
  </si>
  <si>
    <t>E.S.E. HOSPITAL "MARIA AUXILIADORA"</t>
  </si>
  <si>
    <t>ISNOS</t>
  </si>
  <si>
    <t xml:space="preserve">ESE HOSPITAL SAN JOSE </t>
  </si>
  <si>
    <t>LA ARGENTINA</t>
  </si>
  <si>
    <t>ESE JUAN RAMON NUÑEZ PALACIOS</t>
  </si>
  <si>
    <t>LA PLATA</t>
  </si>
  <si>
    <t>E.S.E. SAN SEBASTIAN</t>
  </si>
  <si>
    <t>4</t>
  </si>
  <si>
    <t>NATAGA</t>
  </si>
  <si>
    <t>ESE HOSPITAL LUIS ANTONIO MOJICA</t>
  </si>
  <si>
    <t>NEIVA</t>
  </si>
  <si>
    <t>E.S.E."CARMEN EMILIA OSPINA"</t>
  </si>
  <si>
    <t>OPORAPA</t>
  </si>
  <si>
    <t>E.S.E. DAVID MOLINA MUÑOZ</t>
  </si>
  <si>
    <t>PAICOL</t>
  </si>
  <si>
    <t>E.S.E. SANTA ROSA DE LIMA</t>
  </si>
  <si>
    <t>PALERMO</t>
  </si>
  <si>
    <t>E.S.E. HOSPITAL "SAN FRANCISCO DE ASIS"</t>
  </si>
  <si>
    <t>PALESTINA</t>
  </si>
  <si>
    <t>ESE CAMILO TRUJILLO SILVA</t>
  </si>
  <si>
    <t>PITAL</t>
  </si>
  <si>
    <t>ESE. CENTRO DE SALUD SAN JUAN DE DIOS</t>
  </si>
  <si>
    <t>PITALITO</t>
  </si>
  <si>
    <t>E.S.E. MUNICIPAL "MANUEL CASTRO TOVAR"</t>
  </si>
  <si>
    <t>RIVERA</t>
  </si>
  <si>
    <t>E.S.E. HOSPITAL "DIVINO NIÑO"</t>
  </si>
  <si>
    <t>SALADOBLANCO</t>
  </si>
  <si>
    <t>ESE NUESTRA SEÑORA DE LAS MERCEDES</t>
  </si>
  <si>
    <t>SAN AGUSTIN</t>
  </si>
  <si>
    <t>E.S.E. HOSPITAL "ARSENIO REPIZO VANEGAS·</t>
  </si>
  <si>
    <t>SANTAMARIA</t>
  </si>
  <si>
    <t>CENTRO DE SALUD NUESTRA SRA DEL CARMEN  U.A.E.</t>
  </si>
  <si>
    <t>SUAZA</t>
  </si>
  <si>
    <t>E.S.E. HOSPITAL "NUESTRA SEÑORA DE FATIMA"</t>
  </si>
  <si>
    <t>TARQUI</t>
  </si>
  <si>
    <t>E.S.E. HOSPITAL "SAN ANTONIO"</t>
  </si>
  <si>
    <t>TESALIA</t>
  </si>
  <si>
    <t>E.S.E. HOSPITAL "SANTA TERESA"</t>
  </si>
  <si>
    <t>TELLO</t>
  </si>
  <si>
    <t>ESE CENTRO DE SALUD MIGUEL BARRETO LOPEZ</t>
  </si>
  <si>
    <t>TERUEL</t>
  </si>
  <si>
    <t>ESE HOSPITAL SAN ROQUE</t>
  </si>
  <si>
    <t>TIMANA</t>
  </si>
  <si>
    <t>VILLAVIEJA</t>
  </si>
  <si>
    <t>ESE HOSPITAL DEL PERPETUO SOCORRO</t>
  </si>
  <si>
    <t>YAGUARA</t>
  </si>
  <si>
    <t>E.S.E."LAURA PERDOMO DE GARCIA"</t>
  </si>
  <si>
    <t>E.S.E. HOSPITAL DEPARTAMENTAL" SAN VICENTE DE PAUL"</t>
  </si>
  <si>
    <t>E.S.E. HOSPITAL DPTAL " SAN ANTONIO DE PADUA"</t>
  </si>
  <si>
    <t>E.S.E. HOSPITAL DPTAL" SAN ANTONIO "</t>
  </si>
  <si>
    <t>E.S.E. HOSPITAL UNIV." HERNANDO MONCALEANO PERDOMO"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</si>
  <si>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</si>
  <si>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</si>
  <si>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</si>
  <si>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</si>
  <si>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</si>
  <si>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</si>
  <si>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</si>
  <si>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</si>
  <si>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</si>
  <si>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076700121551</t>
  </si>
  <si>
    <t xml:space="preserve">PITALITO </t>
  </si>
  <si>
    <t>076700124217</t>
  </si>
  <si>
    <t>CAJA SOCIAL</t>
  </si>
  <si>
    <t>24067655113</t>
  </si>
  <si>
    <t>QUIRINAL</t>
  </si>
  <si>
    <t>24069889020</t>
  </si>
  <si>
    <t>AGRARIO</t>
  </si>
  <si>
    <t>439103000329</t>
  </si>
  <si>
    <t>COLOMBIA HUILA</t>
  </si>
  <si>
    <t>439103000361</t>
  </si>
  <si>
    <t>076900019514</t>
  </si>
  <si>
    <t>CRUZ ROJA</t>
  </si>
  <si>
    <t>076900020363</t>
  </si>
  <si>
    <t>439633001164</t>
  </si>
  <si>
    <t>EL PITAL</t>
  </si>
  <si>
    <t>439633001172</t>
  </si>
  <si>
    <t>439703000268</t>
  </si>
  <si>
    <t>TESALIA HUILA</t>
  </si>
  <si>
    <t>439703000287</t>
  </si>
  <si>
    <t>077200135372</t>
  </si>
  <si>
    <t>LA  PLATA</t>
  </si>
  <si>
    <t>077200137428</t>
  </si>
  <si>
    <t>aHR</t>
  </si>
  <si>
    <t>077200135430</t>
  </si>
  <si>
    <t>077200137105</t>
  </si>
  <si>
    <t>439523005377</t>
  </si>
  <si>
    <t xml:space="preserve">SAN AGUSTIN </t>
  </si>
  <si>
    <t>439523005423</t>
  </si>
  <si>
    <t>076800041576</t>
  </si>
  <si>
    <t xml:space="preserve">PALERMO </t>
  </si>
  <si>
    <t>076869998039</t>
  </si>
  <si>
    <t>CTE</t>
  </si>
  <si>
    <t>439023002770</t>
  </si>
  <si>
    <t>439023002835</t>
  </si>
  <si>
    <t>OCCIDENTE</t>
  </si>
  <si>
    <t>380896126</t>
  </si>
  <si>
    <t>BANCA DE GOBIERNO</t>
  </si>
  <si>
    <t>380896761</t>
  </si>
  <si>
    <t>370817462</t>
  </si>
  <si>
    <t>370817835</t>
  </si>
  <si>
    <t>370817454</t>
  </si>
  <si>
    <t>370817850</t>
  </si>
  <si>
    <t>380896092</t>
  </si>
  <si>
    <t>380896746</t>
  </si>
  <si>
    <t>24067494952</t>
  </si>
  <si>
    <t>CALLE 7 NEIVA</t>
  </si>
  <si>
    <t>24070035265</t>
  </si>
  <si>
    <t>BOGOTA</t>
  </si>
  <si>
    <t>NEIVA39</t>
  </si>
  <si>
    <t>442488631</t>
  </si>
  <si>
    <t>24067538612</t>
  </si>
  <si>
    <t>24069771794</t>
  </si>
  <si>
    <t>077300104732</t>
  </si>
  <si>
    <t>077300104740</t>
  </si>
  <si>
    <t>380896167</t>
  </si>
  <si>
    <t>NEIVA-GERENTE BANCA OFICIAL</t>
  </si>
  <si>
    <t>380896720</t>
  </si>
  <si>
    <t>370817488</t>
  </si>
  <si>
    <t>370817819</t>
  </si>
  <si>
    <t>24067699391</t>
  </si>
  <si>
    <t>24069819634</t>
  </si>
  <si>
    <t>076700121544</t>
  </si>
  <si>
    <t>076700123888</t>
  </si>
  <si>
    <t>077200137139</t>
  </si>
  <si>
    <t>OFICINA NEIVA</t>
  </si>
  <si>
    <t>24069371550</t>
  </si>
  <si>
    <t>439553002615</t>
  </si>
  <si>
    <t>OFICINA TARQUI COLOMBIA</t>
  </si>
  <si>
    <t>439553002763</t>
  </si>
  <si>
    <t>077200135273</t>
  </si>
  <si>
    <t>0772-SUCURSAL LA PLATA</t>
  </si>
  <si>
    <t>077200137576</t>
  </si>
  <si>
    <t>439403000231</t>
  </si>
  <si>
    <t>OFICINA YAGUARA HUILA</t>
  </si>
  <si>
    <t>439403000241</t>
  </si>
  <si>
    <t>937046878</t>
  </si>
  <si>
    <t>BANCA OFICIAL NEIVA 2039</t>
  </si>
  <si>
    <t>937047231</t>
  </si>
  <si>
    <t>383060423</t>
  </si>
  <si>
    <t>BANCA OFICIAL 4 NEIVA 2039</t>
  </si>
  <si>
    <t>383060936</t>
  </si>
  <si>
    <t>398286005</t>
  </si>
  <si>
    <t>BANCA OFICIAL 4 NEIVA</t>
  </si>
  <si>
    <t>398286617</t>
  </si>
  <si>
    <t>439453002545</t>
  </si>
  <si>
    <t>439453002553</t>
  </si>
  <si>
    <t>244177531</t>
  </si>
  <si>
    <t>BANCA OFICIAL 4 NEIVA - 2039</t>
  </si>
  <si>
    <t>244178869</t>
  </si>
  <si>
    <t>439213000626</t>
  </si>
  <si>
    <t>OFICINA ELIAS HUILA - 3921</t>
  </si>
  <si>
    <t>439213000634</t>
  </si>
  <si>
    <t>076100736396</t>
  </si>
  <si>
    <t>076100736958</t>
  </si>
  <si>
    <t>439673002651</t>
  </si>
  <si>
    <t>439673002678</t>
  </si>
  <si>
    <t>ahR</t>
  </si>
  <si>
    <t>24067670732</t>
  </si>
  <si>
    <t>OFICINA GARZON</t>
  </si>
  <si>
    <t>24069674350</t>
  </si>
  <si>
    <t>439733003202</t>
  </si>
  <si>
    <t>OFICINA SUAZA - 3973</t>
  </si>
  <si>
    <t>439733003229</t>
  </si>
  <si>
    <t>891180039</t>
  </si>
  <si>
    <t>24070060610</t>
  </si>
  <si>
    <t>439803000291</t>
  </si>
  <si>
    <t>439803000311</t>
  </si>
  <si>
    <t>Fuente: Secretaria de Salud del Huila</t>
  </si>
  <si>
    <t xml:space="preserve">FECHA : </t>
  </si>
  <si>
    <t>Marzo de 2019</t>
  </si>
  <si>
    <t>VIGENCIA 2019  - DOCUMENTO DISTRIBUCION - SGP-35-2019</t>
  </si>
  <si>
    <t>Fecha: Marzo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</si>
</sst>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0" xfId="0" applyFont="1" applyBorder="1"/>
    <xf numFmtId="0" fontId="0" fillId="0" borderId="0" xfId="0" applyBorder="1"/>
    <xf numFmtId="3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/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/>
    <xf numFmtId="0" fontId="0" fillId="0" borderId="2" xfId="0" applyBorder="1"/>
    <xf numFmtId="43" fontId="0" fillId="0" borderId="0" xfId="1" applyFont="1"/>
    <xf numFmtId="43" fontId="2" fillId="0" borderId="0" xfId="1" applyFont="1" applyBorder="1"/>
    <xf numFmtId="43" fontId="0" fillId="0" borderId="0" xfId="1" applyFont="1" applyBorder="1"/>
    <xf numFmtId="43" fontId="4" fillId="0" borderId="0" xfId="1" applyFont="1" applyBorder="1" applyAlignment="1"/>
    <xf numFmtId="43" fontId="4" fillId="0" borderId="2" xfId="1" applyFont="1" applyBorder="1" applyAlignment="1"/>
    <xf numFmtId="43" fontId="0" fillId="0" borderId="2" xfId="1" applyFont="1" applyBorder="1"/>
    <xf numFmtId="49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10" xfId="0" applyBorder="1"/>
    <xf numFmtId="43" fontId="7" fillId="0" borderId="10" xfId="1" applyFont="1" applyBorder="1"/>
    <xf numFmtId="43" fontId="0" fillId="0" borderId="10" xfId="1" applyFont="1" applyBorder="1"/>
    <xf numFmtId="0" fontId="6" fillId="0" borderId="13" xfId="0" applyFont="1" applyBorder="1"/>
    <xf numFmtId="0" fontId="6" fillId="0" borderId="1" xfId="0" applyFont="1" applyBorder="1"/>
    <xf numFmtId="0" fontId="6" fillId="0" borderId="3" xfId="0" applyFont="1" applyBorder="1"/>
    <xf numFmtId="0" fontId="6" fillId="0" borderId="0" xfId="0" applyFont="1" applyBorder="1"/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3" fontId="10" fillId="2" borderId="5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left" vertical="center"/>
    </xf>
    <xf numFmtId="3" fontId="12" fillId="0" borderId="6" xfId="0" applyNumberFormat="1" applyFont="1" applyFill="1" applyBorder="1" applyAlignment="1">
      <alignment horizontal="justify" vertical="center"/>
    </xf>
    <xf numFmtId="1" fontId="12" fillId="0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/>
    </xf>
    <xf numFmtId="1" fontId="11" fillId="0" borderId="6" xfId="1" applyNumberFormat="1" applyFont="1" applyBorder="1" applyAlignment="1">
      <alignment horizontal="right" vertical="center"/>
    </xf>
    <xf numFmtId="1" fontId="11" fillId="0" borderId="6" xfId="1" applyNumberFormat="1" applyFont="1" applyBorder="1"/>
    <xf numFmtId="1" fontId="11" fillId="0" borderId="6" xfId="0" applyNumberFormat="1" applyFont="1" applyBorder="1" applyAlignment="1">
      <alignment horizontal="right"/>
    </xf>
    <xf numFmtId="1" fontId="12" fillId="3" borderId="6" xfId="0" applyNumberFormat="1" applyFont="1" applyFill="1" applyBorder="1" applyAlignment="1">
      <alignment horizontal="left"/>
    </xf>
    <xf numFmtId="49" fontId="12" fillId="3" borderId="6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left"/>
    </xf>
    <xf numFmtId="49" fontId="12" fillId="3" borderId="6" xfId="0" applyNumberFormat="1" applyFont="1" applyFill="1" applyBorder="1" applyAlignment="1"/>
    <xf numFmtId="49" fontId="12" fillId="3" borderId="6" xfId="0" applyNumberFormat="1" applyFont="1" applyFill="1" applyBorder="1"/>
    <xf numFmtId="0" fontId="11" fillId="0" borderId="0" xfId="0" applyFont="1"/>
    <xf numFmtId="3" fontId="11" fillId="0" borderId="0" xfId="0" applyNumberFormat="1" applyFont="1"/>
    <xf numFmtId="3" fontId="11" fillId="0" borderId="6" xfId="0" applyNumberFormat="1" applyFont="1" applyFill="1" applyBorder="1" applyAlignment="1">
      <alignment horizontal="left" vertical="center"/>
    </xf>
    <xf numFmtId="3" fontId="11" fillId="0" borderId="6" xfId="0" applyNumberFormat="1" applyFont="1" applyFill="1" applyBorder="1" applyAlignment="1">
      <alignment horizontal="justify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/>
    </xf>
    <xf numFmtId="1" fontId="11" fillId="0" borderId="6" xfId="1" applyNumberFormat="1" applyFont="1" applyBorder="1" applyAlignment="1">
      <alignment horizontal="right"/>
    </xf>
    <xf numFmtId="1" fontId="11" fillId="2" borderId="9" xfId="0" applyNumberFormat="1" applyFont="1" applyFill="1" applyBorder="1"/>
    <xf numFmtId="1" fontId="11" fillId="2" borderId="10" xfId="0" applyNumberFormat="1" applyFont="1" applyFill="1" applyBorder="1"/>
    <xf numFmtId="1" fontId="11" fillId="2" borderId="11" xfId="1" applyNumberFormat="1" applyFont="1" applyFill="1" applyBorder="1"/>
    <xf numFmtId="1" fontId="11" fillId="2" borderId="11" xfId="0" applyNumberFormat="1" applyFont="1" applyFill="1" applyBorder="1"/>
    <xf numFmtId="1" fontId="11" fillId="2" borderId="12" xfId="0" applyNumberFormat="1" applyFont="1" applyFill="1" applyBorder="1"/>
    <xf numFmtId="1" fontId="11" fillId="0" borderId="0" xfId="0" applyNumberFormat="1" applyFont="1"/>
    <xf numFmtId="0" fontId="10" fillId="2" borderId="14" xfId="0" applyFont="1" applyFill="1" applyBorder="1" applyAlignment="1">
      <alignment horizontal="center" vertical="center" wrapText="1"/>
    </xf>
    <xf numFmtId="0" fontId="13" fillId="0" borderId="15" xfId="0" applyFont="1" applyBorder="1"/>
    <xf numFmtId="0" fontId="13" fillId="0" borderId="17" xfId="0" applyFont="1" applyBorder="1"/>
    <xf numFmtId="0" fontId="13" fillId="0" borderId="16" xfId="0" applyFont="1" applyBorder="1"/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129886</xdr:colOff>
      <xdr:row>0</xdr:row>
      <xdr:rowOff>164523</xdr:rowOff>
    </xdr:from>
    <xdr:to>
      <xdr:col>3</xdr:col>
      <xdr:colOff>632113</xdr:colOff>
      <xdr:row>3</xdr:row>
      <xdr:rowOff>121228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86" y="164523"/>
          <a:ext cx="2701636" cy="632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tabSelected="1" zoomScale="110" zoomScaleNormal="110" workbookViewId="0"/>
  </sheetViews>
  <sheetFormatPr baseColWidth="10" defaultRowHeight="11.25" x14ac:dyDescent="0.2"/>
  <cols>
    <col min="1" max="1" width="8.42578125" style="10" customWidth="1"/>
    <col min="2" max="2" width="13.140625" style="10" customWidth="1"/>
    <col min="3" max="3" width="11.42578125" style="10"/>
    <col min="4" max="4" width="39.28515625" style="10" customWidth="1"/>
    <col min="5" max="5" width="9.7109375" style="10" customWidth="1"/>
    <col min="6" max="6" width="8.7109375" style="10" customWidth="1"/>
    <col min="7" max="7" width="14" style="10" bestFit="1" customWidth="1"/>
    <col min="8" max="8" width="12.28515625" style="10" customWidth="1"/>
    <col min="9" max="9" width="11.140625" style="10" customWidth="1"/>
    <col min="10" max="10" width="7.5703125" style="10" bestFit="1" customWidth="1"/>
    <col min="11" max="17" width="7.42578125" style="10" bestFit="1" customWidth="1"/>
    <col min="18" max="22" width="9" style="10" customWidth="1"/>
    <col min="23" max="23" width="8.85546875" style="10" bestFit="1" customWidth="1"/>
    <col min="24" max="25" width="11.5703125" style="10" hidden="1" customWidth="1"/>
    <col min="26" max="27" width="0" style="10" hidden="1" customWidth="1"/>
    <col min="28" max="28" width="11.5703125" style="10" hidden="1" customWidth="1"/>
    <col min="29" max="32" width="0" style="10" hidden="1" customWidth="1"/>
    <col min="33" max="33" width="11.5703125" style="10" hidden="1" customWidth="1"/>
    <col min="34" max="16384" width="11.42578125" style="10"/>
  </cols>
  <sheetData>
    <row r="1" spans="1:34" s="2" customFormat="1" ht="15" x14ac:dyDescent="0.25">
      <c r="G1" s="14"/>
      <c r="H1" s="14"/>
      <c r="I1" s="14"/>
      <c r="V1" s="27"/>
      <c r="W1" s="27"/>
    </row>
    <row r="2" spans="1:34" s="2" customFormat="1" ht="18.75" customHeight="1" x14ac:dyDescent="0.25">
      <c r="A2" s="62" t="s">
        <v>34</v>
      </c>
      <c r="B2" s="62"/>
      <c r="C2" s="62"/>
      <c r="D2" s="62"/>
      <c r="E2" s="62"/>
      <c r="F2" s="62"/>
      <c r="G2" s="62" t="s">
        <v>33</v>
      </c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 t="s">
        <v>16</v>
      </c>
      <c r="W2" s="62"/>
    </row>
    <row r="3" spans="1:34" s="2" customFormat="1" ht="18.75" customHeight="1" x14ac:dyDescent="0.25">
      <c r="A3" s="62" t="s">
        <v>37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34" s="2" customFormat="1" ht="15" x14ac:dyDescent="0.25">
      <c r="A4" s="1"/>
      <c r="B4" s="1"/>
      <c r="C4" s="1"/>
      <c r="D4" s="1"/>
      <c r="E4" s="1"/>
      <c r="F4" s="1"/>
      <c r="G4" s="13"/>
      <c r="H4" s="13"/>
      <c r="I4" s="13"/>
      <c r="J4" s="1"/>
      <c r="K4" s="1"/>
      <c r="L4" s="1"/>
      <c r="M4" s="1"/>
    </row>
    <row r="5" spans="1:34" customFormat="1" ht="18.75" x14ac:dyDescent="0.25">
      <c r="A5" s="63" t="s">
        <v>235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 t="s">
        <v>0</v>
      </c>
      <c r="V5" s="64"/>
      <c r="W5" s="65"/>
    </row>
    <row r="6" spans="1:34" ht="12" thickBot="1" x14ac:dyDescent="0.25">
      <c r="U6" s="59" t="s">
        <v>233</v>
      </c>
      <c r="V6" s="60" t="s">
        <v>234</v>
      </c>
      <c r="W6" s="61"/>
    </row>
    <row r="7" spans="1:34" ht="67.5" x14ac:dyDescent="0.2">
      <c r="A7" s="28" t="s">
        <v>17</v>
      </c>
      <c r="B7" s="29" t="s">
        <v>18</v>
      </c>
      <c r="C7" s="29" t="s">
        <v>19</v>
      </c>
      <c r="D7" s="29" t="s">
        <v>20</v>
      </c>
      <c r="E7" s="29" t="s">
        <v>21</v>
      </c>
      <c r="F7" s="29" t="s">
        <v>22</v>
      </c>
      <c r="G7" s="30" t="s">
        <v>23</v>
      </c>
      <c r="H7" s="30" t="s">
        <v>24</v>
      </c>
      <c r="I7" s="30" t="s">
        <v>25</v>
      </c>
      <c r="J7" s="29" t="s">
        <v>1</v>
      </c>
      <c r="K7" s="29" t="s">
        <v>2</v>
      </c>
      <c r="L7" s="29" t="s">
        <v>3</v>
      </c>
      <c r="M7" s="29" t="s">
        <v>4</v>
      </c>
      <c r="N7" s="29" t="s">
        <v>5</v>
      </c>
      <c r="O7" s="29" t="s">
        <v>6</v>
      </c>
      <c r="P7" s="29" t="s">
        <v>7</v>
      </c>
      <c r="Q7" s="29" t="s">
        <v>8</v>
      </c>
      <c r="R7" s="29" t="s">
        <v>9</v>
      </c>
      <c r="S7" s="29" t="s">
        <v>10</v>
      </c>
      <c r="T7" s="29" t="s">
        <v>11</v>
      </c>
      <c r="U7" s="58" t="s">
        <v>12</v>
      </c>
      <c r="V7" s="58" t="s">
        <v>13</v>
      </c>
      <c r="W7" s="58" t="s">
        <v>14</v>
      </c>
      <c r="X7" s="18" t="s">
        <v>115</v>
      </c>
      <c r="Y7" s="19" t="s">
        <v>116</v>
      </c>
      <c r="Z7" s="18" t="s">
        <v>117</v>
      </c>
      <c r="AA7" s="19" t="s">
        <v>118</v>
      </c>
      <c r="AB7" s="18" t="s">
        <v>119</v>
      </c>
      <c r="AC7" s="18" t="s">
        <v>120</v>
      </c>
      <c r="AD7" s="19" t="s">
        <v>121</v>
      </c>
      <c r="AE7" s="19" t="s">
        <v>118</v>
      </c>
    </row>
    <row r="8" spans="1:34" s="44" customFormat="1" ht="12.75" x14ac:dyDescent="0.25">
      <c r="A8" s="31">
        <v>41006</v>
      </c>
      <c r="B8" s="32" t="s">
        <v>38</v>
      </c>
      <c r="C8" s="31" t="s">
        <v>26</v>
      </c>
      <c r="D8" s="33" t="s">
        <v>39</v>
      </c>
      <c r="E8" s="34">
        <v>813002497</v>
      </c>
      <c r="F8" s="35" t="s">
        <v>30</v>
      </c>
      <c r="G8" s="36">
        <v>187606114</v>
      </c>
      <c r="H8" s="37"/>
      <c r="I8" s="37">
        <f t="shared" ref="I8:I47" si="0">+G8+H8</f>
        <v>187606114</v>
      </c>
      <c r="J8" s="38">
        <v>15633842</v>
      </c>
      <c r="K8" s="38">
        <v>15633842</v>
      </c>
      <c r="L8" s="38">
        <v>15633842</v>
      </c>
      <c r="M8" s="38">
        <v>15633842</v>
      </c>
      <c r="N8" s="38">
        <v>15633842</v>
      </c>
      <c r="O8" s="38">
        <v>15633842</v>
      </c>
      <c r="P8" s="38">
        <v>15633842</v>
      </c>
      <c r="Q8" s="38">
        <v>15633842</v>
      </c>
      <c r="R8" s="38">
        <v>15633842</v>
      </c>
      <c r="S8" s="38">
        <v>15633842</v>
      </c>
      <c r="T8" s="38">
        <v>15633842</v>
      </c>
      <c r="U8" s="38">
        <v>15633842</v>
      </c>
      <c r="V8" s="38">
        <f t="shared" ref="V8:V47" si="1">+I8-K8-L8-M8-N8-O8-P8-Q8-R8-S8-T8-U8</f>
        <v>15633852</v>
      </c>
      <c r="W8" s="38">
        <f t="shared" ref="W8:W47" si="2">SUM(K8:V8)</f>
        <v>187606114</v>
      </c>
      <c r="X8" s="39">
        <v>813002497</v>
      </c>
      <c r="Y8" s="40">
        <v>5</v>
      </c>
      <c r="Z8" s="41" t="s">
        <v>122</v>
      </c>
      <c r="AA8" s="40" t="s">
        <v>123</v>
      </c>
      <c r="AB8" s="42" t="s">
        <v>186</v>
      </c>
      <c r="AC8" s="43" t="s">
        <v>86</v>
      </c>
      <c r="AD8" s="41" t="s">
        <v>187</v>
      </c>
      <c r="AE8" s="41" t="s">
        <v>123</v>
      </c>
      <c r="AG8" s="45">
        <f>+X8-E8</f>
        <v>0</v>
      </c>
      <c r="AH8" s="57">
        <f>+K8-V8</f>
        <v>-10</v>
      </c>
    </row>
    <row r="9" spans="1:34" s="44" customFormat="1" ht="12.75" x14ac:dyDescent="0.25">
      <c r="A9" s="31">
        <v>41013</v>
      </c>
      <c r="B9" s="32" t="s">
        <v>40</v>
      </c>
      <c r="C9" s="31" t="s">
        <v>26</v>
      </c>
      <c r="D9" s="33" t="s">
        <v>41</v>
      </c>
      <c r="E9" s="34">
        <v>891180147</v>
      </c>
      <c r="F9" s="35" t="s">
        <v>36</v>
      </c>
      <c r="G9" s="36">
        <v>48481040</v>
      </c>
      <c r="H9" s="37"/>
      <c r="I9" s="37">
        <f t="shared" si="0"/>
        <v>48481040</v>
      </c>
      <c r="J9" s="38">
        <v>4040086</v>
      </c>
      <c r="K9" s="38">
        <v>4040086</v>
      </c>
      <c r="L9" s="38">
        <v>4040086</v>
      </c>
      <c r="M9" s="38">
        <v>4040086</v>
      </c>
      <c r="N9" s="38">
        <v>4040086</v>
      </c>
      <c r="O9" s="38">
        <v>4040086</v>
      </c>
      <c r="P9" s="38">
        <v>4040086</v>
      </c>
      <c r="Q9" s="38">
        <v>4040086</v>
      </c>
      <c r="R9" s="38">
        <v>4040086</v>
      </c>
      <c r="S9" s="38">
        <v>4040086</v>
      </c>
      <c r="T9" s="38">
        <v>4040086</v>
      </c>
      <c r="U9" s="38">
        <v>4040086</v>
      </c>
      <c r="V9" s="38">
        <f t="shared" si="1"/>
        <v>4040094</v>
      </c>
      <c r="W9" s="38">
        <f t="shared" si="2"/>
        <v>48481040</v>
      </c>
      <c r="X9" s="39">
        <v>891180147</v>
      </c>
      <c r="Y9" s="40">
        <v>8</v>
      </c>
      <c r="Z9" s="41" t="s">
        <v>131</v>
      </c>
      <c r="AA9" s="40" t="s">
        <v>123</v>
      </c>
      <c r="AB9" s="42" t="s">
        <v>157</v>
      </c>
      <c r="AC9" s="43" t="s">
        <v>40</v>
      </c>
      <c r="AD9" s="41" t="s">
        <v>158</v>
      </c>
      <c r="AE9" s="41" t="s">
        <v>123</v>
      </c>
      <c r="AG9" s="45">
        <f t="shared" ref="AG9:AG47" si="3">+X9-E9</f>
        <v>0</v>
      </c>
      <c r="AH9" s="57">
        <f t="shared" ref="AH9:AH47" si="4">+K9-V9</f>
        <v>-8</v>
      </c>
    </row>
    <row r="10" spans="1:34" s="44" customFormat="1" ht="12.75" x14ac:dyDescent="0.25">
      <c r="A10" s="31">
        <v>41016</v>
      </c>
      <c r="B10" s="32" t="s">
        <v>42</v>
      </c>
      <c r="C10" s="31" t="s">
        <v>26</v>
      </c>
      <c r="D10" s="33" t="s">
        <v>43</v>
      </c>
      <c r="E10" s="34">
        <v>891180238</v>
      </c>
      <c r="F10" s="35" t="s">
        <v>28</v>
      </c>
      <c r="G10" s="36">
        <v>164149394</v>
      </c>
      <c r="H10" s="37"/>
      <c r="I10" s="37">
        <f t="shared" si="0"/>
        <v>164149394</v>
      </c>
      <c r="J10" s="38">
        <v>13679116</v>
      </c>
      <c r="K10" s="38">
        <v>13679116</v>
      </c>
      <c r="L10" s="38">
        <v>13679116</v>
      </c>
      <c r="M10" s="38">
        <v>13679116</v>
      </c>
      <c r="N10" s="38">
        <v>13679116</v>
      </c>
      <c r="O10" s="38">
        <v>13679116</v>
      </c>
      <c r="P10" s="38">
        <v>13679116</v>
      </c>
      <c r="Q10" s="38">
        <v>13679116</v>
      </c>
      <c r="R10" s="38">
        <v>13679116</v>
      </c>
      <c r="S10" s="38">
        <v>13679116</v>
      </c>
      <c r="T10" s="38">
        <v>13679116</v>
      </c>
      <c r="U10" s="38">
        <v>13679116</v>
      </c>
      <c r="V10" s="38">
        <f t="shared" si="1"/>
        <v>13679118</v>
      </c>
      <c r="W10" s="38">
        <f t="shared" si="2"/>
        <v>164149394</v>
      </c>
      <c r="X10" s="39">
        <v>891180238</v>
      </c>
      <c r="Y10" s="40">
        <v>1</v>
      </c>
      <c r="Z10" s="41" t="s">
        <v>122</v>
      </c>
      <c r="AA10" s="40" t="s">
        <v>123</v>
      </c>
      <c r="AB10" s="42" t="s">
        <v>135</v>
      </c>
      <c r="AC10" s="43" t="s">
        <v>136</v>
      </c>
      <c r="AD10" s="41" t="s">
        <v>137</v>
      </c>
      <c r="AE10" s="41" t="s">
        <v>123</v>
      </c>
      <c r="AG10" s="45">
        <f t="shared" si="3"/>
        <v>0</v>
      </c>
      <c r="AH10" s="57">
        <f t="shared" si="4"/>
        <v>-2</v>
      </c>
    </row>
    <row r="11" spans="1:34" s="44" customFormat="1" ht="12.75" x14ac:dyDescent="0.25">
      <c r="A11" s="31">
        <v>41020</v>
      </c>
      <c r="B11" s="32" t="s">
        <v>44</v>
      </c>
      <c r="C11" s="31" t="s">
        <v>26</v>
      </c>
      <c r="D11" s="33" t="s">
        <v>45</v>
      </c>
      <c r="E11" s="34">
        <v>813001653</v>
      </c>
      <c r="F11" s="35" t="s">
        <v>32</v>
      </c>
      <c r="G11" s="36">
        <v>221346247</v>
      </c>
      <c r="H11" s="37"/>
      <c r="I11" s="37">
        <f t="shared" si="0"/>
        <v>221346247</v>
      </c>
      <c r="J11" s="38">
        <v>18445520</v>
      </c>
      <c r="K11" s="38">
        <v>18445520</v>
      </c>
      <c r="L11" s="38">
        <v>18445520</v>
      </c>
      <c r="M11" s="38">
        <v>18445520</v>
      </c>
      <c r="N11" s="38">
        <v>18445520</v>
      </c>
      <c r="O11" s="38">
        <v>18445520</v>
      </c>
      <c r="P11" s="38">
        <v>18445520</v>
      </c>
      <c r="Q11" s="38">
        <v>18445520</v>
      </c>
      <c r="R11" s="38">
        <v>18445520</v>
      </c>
      <c r="S11" s="38">
        <v>18445520</v>
      </c>
      <c r="T11" s="38">
        <v>18445520</v>
      </c>
      <c r="U11" s="38">
        <v>18445520</v>
      </c>
      <c r="V11" s="38">
        <f t="shared" si="1"/>
        <v>18445527</v>
      </c>
      <c r="W11" s="38">
        <f t="shared" si="2"/>
        <v>221346247</v>
      </c>
      <c r="X11" s="39">
        <v>813001653</v>
      </c>
      <c r="Y11" s="40">
        <v>3</v>
      </c>
      <c r="Z11" s="41" t="s">
        <v>122</v>
      </c>
      <c r="AA11" s="40" t="s">
        <v>123</v>
      </c>
      <c r="AB11" s="42" t="s">
        <v>217</v>
      </c>
      <c r="AC11" s="43" t="s">
        <v>44</v>
      </c>
      <c r="AD11" s="41" t="s">
        <v>218</v>
      </c>
      <c r="AE11" s="41" t="s">
        <v>123</v>
      </c>
      <c r="AG11" s="45">
        <f t="shared" si="3"/>
        <v>0</v>
      </c>
      <c r="AH11" s="57">
        <f t="shared" si="4"/>
        <v>-7</v>
      </c>
    </row>
    <row r="12" spans="1:34" s="44" customFormat="1" ht="12.75" x14ac:dyDescent="0.25">
      <c r="A12" s="31">
        <v>41078</v>
      </c>
      <c r="B12" s="32" t="s">
        <v>46</v>
      </c>
      <c r="C12" s="31" t="s">
        <v>26</v>
      </c>
      <c r="D12" s="33" t="s">
        <v>47</v>
      </c>
      <c r="E12" s="34">
        <v>891180159</v>
      </c>
      <c r="F12" s="35" t="s">
        <v>35</v>
      </c>
      <c r="G12" s="36">
        <v>110530349</v>
      </c>
      <c r="H12" s="37"/>
      <c r="I12" s="37">
        <f t="shared" si="0"/>
        <v>110530349</v>
      </c>
      <c r="J12" s="38">
        <v>9210862</v>
      </c>
      <c r="K12" s="38">
        <v>9210862</v>
      </c>
      <c r="L12" s="38">
        <v>9210862</v>
      </c>
      <c r="M12" s="38">
        <v>9210862</v>
      </c>
      <c r="N12" s="38">
        <v>9210862</v>
      </c>
      <c r="O12" s="38">
        <v>9210862</v>
      </c>
      <c r="P12" s="38">
        <v>9210862</v>
      </c>
      <c r="Q12" s="38">
        <v>9210862</v>
      </c>
      <c r="R12" s="38">
        <v>9210862</v>
      </c>
      <c r="S12" s="38">
        <v>9210862</v>
      </c>
      <c r="T12" s="38">
        <v>9210862</v>
      </c>
      <c r="U12" s="38">
        <v>9210862</v>
      </c>
      <c r="V12" s="38">
        <f t="shared" si="1"/>
        <v>9210867</v>
      </c>
      <c r="W12" s="38">
        <f t="shared" si="2"/>
        <v>110530349</v>
      </c>
      <c r="X12" s="39">
        <v>891180159</v>
      </c>
      <c r="Y12" s="40">
        <v>6</v>
      </c>
      <c r="Z12" s="41" t="s">
        <v>127</v>
      </c>
      <c r="AA12" s="40" t="s">
        <v>123</v>
      </c>
      <c r="AB12" s="42" t="s">
        <v>128</v>
      </c>
      <c r="AC12" s="43" t="s">
        <v>129</v>
      </c>
      <c r="AD12" s="41" t="s">
        <v>130</v>
      </c>
      <c r="AE12" s="41" t="s">
        <v>123</v>
      </c>
      <c r="AG12" s="45">
        <f t="shared" si="3"/>
        <v>0</v>
      </c>
      <c r="AH12" s="57">
        <f t="shared" si="4"/>
        <v>-5</v>
      </c>
    </row>
    <row r="13" spans="1:34" s="44" customFormat="1" ht="12.75" x14ac:dyDescent="0.25">
      <c r="A13" s="31">
        <v>41132</v>
      </c>
      <c r="B13" s="32" t="s">
        <v>48</v>
      </c>
      <c r="C13" s="31" t="s">
        <v>26</v>
      </c>
      <c r="D13" s="33" t="s">
        <v>49</v>
      </c>
      <c r="E13" s="34">
        <v>891180039</v>
      </c>
      <c r="F13" s="35" t="s">
        <v>29</v>
      </c>
      <c r="G13" s="36">
        <v>120404566</v>
      </c>
      <c r="H13" s="37"/>
      <c r="I13" s="37">
        <f t="shared" si="0"/>
        <v>120404566</v>
      </c>
      <c r="J13" s="38">
        <v>10033713</v>
      </c>
      <c r="K13" s="38">
        <v>10033713</v>
      </c>
      <c r="L13" s="38">
        <v>10033713</v>
      </c>
      <c r="M13" s="38">
        <v>10033713</v>
      </c>
      <c r="N13" s="38">
        <v>10033713</v>
      </c>
      <c r="O13" s="38">
        <v>10033713</v>
      </c>
      <c r="P13" s="38">
        <v>10033713</v>
      </c>
      <c r="Q13" s="38">
        <v>10033713</v>
      </c>
      <c r="R13" s="38">
        <v>10033713</v>
      </c>
      <c r="S13" s="38">
        <v>10033713</v>
      </c>
      <c r="T13" s="38">
        <v>10033713</v>
      </c>
      <c r="U13" s="38">
        <v>10033713</v>
      </c>
      <c r="V13" s="38">
        <f t="shared" si="1"/>
        <v>10033723</v>
      </c>
      <c r="W13" s="38">
        <f t="shared" si="2"/>
        <v>120404566</v>
      </c>
      <c r="X13" s="39" t="s">
        <v>228</v>
      </c>
      <c r="Y13" s="40">
        <v>0</v>
      </c>
      <c r="Z13" s="41" t="s">
        <v>127</v>
      </c>
      <c r="AA13" s="40" t="s">
        <v>123</v>
      </c>
      <c r="AB13" s="42">
        <v>24068553986</v>
      </c>
      <c r="AC13" s="43" t="s">
        <v>74</v>
      </c>
      <c r="AD13" s="41" t="s">
        <v>229</v>
      </c>
      <c r="AE13" s="41" t="s">
        <v>123</v>
      </c>
      <c r="AG13" s="45">
        <f t="shared" si="3"/>
        <v>0</v>
      </c>
      <c r="AH13" s="57">
        <f t="shared" si="4"/>
        <v>-10</v>
      </c>
    </row>
    <row r="14" spans="1:34" s="44" customFormat="1" ht="12.75" x14ac:dyDescent="0.25">
      <c r="A14" s="31">
        <v>41206</v>
      </c>
      <c r="B14" s="46" t="s">
        <v>50</v>
      </c>
      <c r="C14" s="31" t="s">
        <v>26</v>
      </c>
      <c r="D14" s="47" t="s">
        <v>51</v>
      </c>
      <c r="E14" s="48">
        <v>813011706</v>
      </c>
      <c r="F14" s="35" t="s">
        <v>36</v>
      </c>
      <c r="G14" s="36">
        <v>88019443</v>
      </c>
      <c r="H14" s="37"/>
      <c r="I14" s="37">
        <f t="shared" si="0"/>
        <v>88019443</v>
      </c>
      <c r="J14" s="38">
        <v>7334953</v>
      </c>
      <c r="K14" s="38">
        <v>7334953</v>
      </c>
      <c r="L14" s="38">
        <v>7334953</v>
      </c>
      <c r="M14" s="38">
        <v>7334953</v>
      </c>
      <c r="N14" s="38">
        <v>7334953</v>
      </c>
      <c r="O14" s="38">
        <v>7334953</v>
      </c>
      <c r="P14" s="38">
        <v>7334953</v>
      </c>
      <c r="Q14" s="38">
        <v>7334953</v>
      </c>
      <c r="R14" s="38">
        <v>7334953</v>
      </c>
      <c r="S14" s="38">
        <v>7334953</v>
      </c>
      <c r="T14" s="38">
        <v>7334953</v>
      </c>
      <c r="U14" s="38">
        <v>7334953</v>
      </c>
      <c r="V14" s="38">
        <f t="shared" si="1"/>
        <v>7334960</v>
      </c>
      <c r="W14" s="38">
        <f t="shared" si="2"/>
        <v>88019443</v>
      </c>
      <c r="X14" s="39">
        <v>813011706</v>
      </c>
      <c r="Y14" s="40">
        <v>8</v>
      </c>
      <c r="Z14" s="41" t="s">
        <v>131</v>
      </c>
      <c r="AA14" s="40" t="s">
        <v>123</v>
      </c>
      <c r="AB14" s="42" t="s">
        <v>132</v>
      </c>
      <c r="AC14" s="43" t="s">
        <v>133</v>
      </c>
      <c r="AD14" s="41" t="s">
        <v>134</v>
      </c>
      <c r="AE14" s="41" t="s">
        <v>123</v>
      </c>
      <c r="AG14" s="45">
        <f t="shared" si="3"/>
        <v>0</v>
      </c>
      <c r="AH14" s="57">
        <f t="shared" si="4"/>
        <v>-7</v>
      </c>
    </row>
    <row r="15" spans="1:34" s="44" customFormat="1" ht="25.5" x14ac:dyDescent="0.25">
      <c r="A15" s="31">
        <v>41244</v>
      </c>
      <c r="B15" s="32" t="s">
        <v>52</v>
      </c>
      <c r="C15" s="31" t="s">
        <v>26</v>
      </c>
      <c r="D15" s="33" t="s">
        <v>53</v>
      </c>
      <c r="E15" s="34">
        <v>813011502</v>
      </c>
      <c r="F15" s="35" t="s">
        <v>54</v>
      </c>
      <c r="G15" s="36">
        <v>26193709</v>
      </c>
      <c r="H15" s="37"/>
      <c r="I15" s="37">
        <f t="shared" si="0"/>
        <v>26193709</v>
      </c>
      <c r="J15" s="38">
        <v>2182809</v>
      </c>
      <c r="K15" s="38">
        <v>2182809</v>
      </c>
      <c r="L15" s="38">
        <v>2182809</v>
      </c>
      <c r="M15" s="38">
        <v>2182809</v>
      </c>
      <c r="N15" s="38">
        <v>2182809</v>
      </c>
      <c r="O15" s="38">
        <v>2182809</v>
      </c>
      <c r="P15" s="38">
        <v>2182809</v>
      </c>
      <c r="Q15" s="38">
        <v>2182809</v>
      </c>
      <c r="R15" s="38">
        <v>2182809</v>
      </c>
      <c r="S15" s="38">
        <v>2182809</v>
      </c>
      <c r="T15" s="38">
        <v>2182809</v>
      </c>
      <c r="U15" s="38">
        <v>2182809</v>
      </c>
      <c r="V15" s="38">
        <f t="shared" si="1"/>
        <v>2182810</v>
      </c>
      <c r="W15" s="38">
        <f t="shared" si="2"/>
        <v>26193709</v>
      </c>
      <c r="X15" s="39">
        <v>813011502</v>
      </c>
      <c r="Y15" s="40">
        <v>2</v>
      </c>
      <c r="Z15" s="41" t="s">
        <v>131</v>
      </c>
      <c r="AA15" s="40" t="s">
        <v>123</v>
      </c>
      <c r="AB15" s="42" t="s">
        <v>214</v>
      </c>
      <c r="AC15" s="43" t="s">
        <v>215</v>
      </c>
      <c r="AD15" s="41" t="s">
        <v>216</v>
      </c>
      <c r="AE15" s="41" t="s">
        <v>147</v>
      </c>
      <c r="AG15" s="45">
        <f t="shared" si="3"/>
        <v>0</v>
      </c>
      <c r="AH15" s="57">
        <f t="shared" si="4"/>
        <v>-1</v>
      </c>
    </row>
    <row r="16" spans="1:34" s="44" customFormat="1" ht="12.75" x14ac:dyDescent="0.25">
      <c r="A16" s="31">
        <v>41298</v>
      </c>
      <c r="B16" s="32" t="s">
        <v>55</v>
      </c>
      <c r="C16" s="31" t="s">
        <v>26</v>
      </c>
      <c r="D16" s="33" t="s">
        <v>56</v>
      </c>
      <c r="E16" s="34">
        <v>813002940</v>
      </c>
      <c r="F16" s="35" t="s">
        <v>27</v>
      </c>
      <c r="G16" s="36">
        <v>260338614</v>
      </c>
      <c r="H16" s="37"/>
      <c r="I16" s="37">
        <f t="shared" si="0"/>
        <v>260338614</v>
      </c>
      <c r="J16" s="38">
        <v>21694884</v>
      </c>
      <c r="K16" s="38">
        <v>21694884</v>
      </c>
      <c r="L16" s="38">
        <v>21694884</v>
      </c>
      <c r="M16" s="38">
        <v>21694884</v>
      </c>
      <c r="N16" s="38">
        <v>21694884</v>
      </c>
      <c r="O16" s="38">
        <v>21694884</v>
      </c>
      <c r="P16" s="38">
        <v>21694884</v>
      </c>
      <c r="Q16" s="38">
        <v>21694884</v>
      </c>
      <c r="R16" s="38">
        <v>21694884</v>
      </c>
      <c r="S16" s="38">
        <v>21694884</v>
      </c>
      <c r="T16" s="38">
        <v>21694884</v>
      </c>
      <c r="U16" s="38">
        <v>21694884</v>
      </c>
      <c r="V16" s="38">
        <f t="shared" si="1"/>
        <v>21694890</v>
      </c>
      <c r="W16" s="38">
        <f t="shared" si="2"/>
        <v>260338614</v>
      </c>
      <c r="X16" s="39">
        <v>813002940</v>
      </c>
      <c r="Y16" s="40">
        <v>7</v>
      </c>
      <c r="Z16" s="41" t="s">
        <v>127</v>
      </c>
      <c r="AA16" s="40" t="s">
        <v>123</v>
      </c>
      <c r="AB16" s="42" t="s">
        <v>175</v>
      </c>
      <c r="AC16" s="43" t="s">
        <v>55</v>
      </c>
      <c r="AD16" s="41" t="s">
        <v>176</v>
      </c>
      <c r="AE16" s="41" t="s">
        <v>123</v>
      </c>
      <c r="AG16" s="45">
        <f t="shared" si="3"/>
        <v>0</v>
      </c>
      <c r="AH16" s="57">
        <f t="shared" si="4"/>
        <v>-6</v>
      </c>
    </row>
    <row r="17" spans="1:34" s="44" customFormat="1" ht="12.75" x14ac:dyDescent="0.25">
      <c r="A17" s="31">
        <v>41306</v>
      </c>
      <c r="B17" s="32" t="s">
        <v>57</v>
      </c>
      <c r="C17" s="31" t="s">
        <v>26</v>
      </c>
      <c r="D17" s="33" t="s">
        <v>58</v>
      </c>
      <c r="E17" s="34">
        <v>891180065</v>
      </c>
      <c r="F17" s="35" t="s">
        <v>54</v>
      </c>
      <c r="G17" s="36">
        <v>248071217</v>
      </c>
      <c r="H17" s="37"/>
      <c r="I17" s="37">
        <f t="shared" si="0"/>
        <v>248071217</v>
      </c>
      <c r="J17" s="38">
        <v>20672601</v>
      </c>
      <c r="K17" s="38">
        <v>20672601</v>
      </c>
      <c r="L17" s="38">
        <v>20672601</v>
      </c>
      <c r="M17" s="38">
        <v>20672601</v>
      </c>
      <c r="N17" s="38">
        <v>20672601</v>
      </c>
      <c r="O17" s="38">
        <v>20672601</v>
      </c>
      <c r="P17" s="38">
        <v>20672601</v>
      </c>
      <c r="Q17" s="38">
        <v>20672601</v>
      </c>
      <c r="R17" s="38">
        <v>20672601</v>
      </c>
      <c r="S17" s="38">
        <v>20672601</v>
      </c>
      <c r="T17" s="38">
        <v>20672601</v>
      </c>
      <c r="U17" s="38">
        <v>20672601</v>
      </c>
      <c r="V17" s="38">
        <f t="shared" si="1"/>
        <v>20672606</v>
      </c>
      <c r="W17" s="38">
        <f t="shared" si="2"/>
        <v>248071217</v>
      </c>
      <c r="X17" s="39">
        <v>891180065</v>
      </c>
      <c r="Y17" s="40">
        <v>2</v>
      </c>
      <c r="Z17" s="41" t="s">
        <v>172</v>
      </c>
      <c r="AA17" s="40" t="s">
        <v>123</v>
      </c>
      <c r="AB17" s="42" t="s">
        <v>200</v>
      </c>
      <c r="AC17" s="43" t="s">
        <v>201</v>
      </c>
      <c r="AD17" s="41" t="s">
        <v>202</v>
      </c>
      <c r="AE17" s="41" t="s">
        <v>156</v>
      </c>
      <c r="AG17" s="45">
        <f t="shared" si="3"/>
        <v>0</v>
      </c>
      <c r="AH17" s="57">
        <f t="shared" si="4"/>
        <v>-5</v>
      </c>
    </row>
    <row r="18" spans="1:34" s="44" customFormat="1" ht="12.75" x14ac:dyDescent="0.25">
      <c r="A18" s="31">
        <v>41319</v>
      </c>
      <c r="B18" s="32" t="s">
        <v>59</v>
      </c>
      <c r="C18" s="31" t="s">
        <v>26</v>
      </c>
      <c r="D18" s="33" t="s">
        <v>60</v>
      </c>
      <c r="E18" s="34">
        <v>813007875</v>
      </c>
      <c r="F18" s="35" t="s">
        <v>31</v>
      </c>
      <c r="G18" s="36">
        <v>127359284</v>
      </c>
      <c r="H18" s="37"/>
      <c r="I18" s="37">
        <f t="shared" si="0"/>
        <v>127359284</v>
      </c>
      <c r="J18" s="38">
        <v>10613273</v>
      </c>
      <c r="K18" s="38">
        <v>10613273</v>
      </c>
      <c r="L18" s="38">
        <v>10613273</v>
      </c>
      <c r="M18" s="38">
        <v>10613273</v>
      </c>
      <c r="N18" s="38">
        <v>10613273</v>
      </c>
      <c r="O18" s="38">
        <v>10613273</v>
      </c>
      <c r="P18" s="38">
        <v>10613273</v>
      </c>
      <c r="Q18" s="38">
        <v>10613273</v>
      </c>
      <c r="R18" s="38">
        <v>10613273</v>
      </c>
      <c r="S18" s="38">
        <v>10613273</v>
      </c>
      <c r="T18" s="38">
        <v>10613273</v>
      </c>
      <c r="U18" s="38">
        <v>10613273</v>
      </c>
      <c r="V18" s="38">
        <f t="shared" si="1"/>
        <v>10613281</v>
      </c>
      <c r="W18" s="38">
        <f t="shared" si="2"/>
        <v>127359284</v>
      </c>
      <c r="X18" s="39">
        <v>813007875</v>
      </c>
      <c r="Y18" s="40">
        <v>9</v>
      </c>
      <c r="Z18" s="41" t="s">
        <v>127</v>
      </c>
      <c r="AA18" s="40" t="s">
        <v>123</v>
      </c>
      <c r="AB18" s="42" t="s">
        <v>222</v>
      </c>
      <c r="AC18" s="43" t="s">
        <v>223</v>
      </c>
      <c r="AD18" s="41" t="s">
        <v>224</v>
      </c>
      <c r="AE18" s="41" t="s">
        <v>123</v>
      </c>
      <c r="AG18" s="45">
        <f t="shared" si="3"/>
        <v>0</v>
      </c>
      <c r="AH18" s="57">
        <f t="shared" si="4"/>
        <v>-8</v>
      </c>
    </row>
    <row r="19" spans="1:34" s="44" customFormat="1" ht="12.75" x14ac:dyDescent="0.25">
      <c r="A19" s="31">
        <v>41349</v>
      </c>
      <c r="B19" s="32" t="s">
        <v>61</v>
      </c>
      <c r="C19" s="31" t="s">
        <v>26</v>
      </c>
      <c r="D19" s="33" t="s">
        <v>62</v>
      </c>
      <c r="E19" s="34">
        <v>813011515</v>
      </c>
      <c r="F19" s="35" t="s">
        <v>36</v>
      </c>
      <c r="G19" s="36">
        <v>35096273</v>
      </c>
      <c r="H19" s="37"/>
      <c r="I19" s="37">
        <f t="shared" si="0"/>
        <v>35096273</v>
      </c>
      <c r="J19" s="38">
        <v>2924689</v>
      </c>
      <c r="K19" s="38">
        <v>2924689</v>
      </c>
      <c r="L19" s="38">
        <v>2924689</v>
      </c>
      <c r="M19" s="38">
        <v>2924689</v>
      </c>
      <c r="N19" s="38">
        <v>2924689</v>
      </c>
      <c r="O19" s="38">
        <v>2924689</v>
      </c>
      <c r="P19" s="38">
        <v>2924689</v>
      </c>
      <c r="Q19" s="38">
        <v>2924689</v>
      </c>
      <c r="R19" s="38">
        <v>2924689</v>
      </c>
      <c r="S19" s="38">
        <v>2924689</v>
      </c>
      <c r="T19" s="38">
        <v>2924689</v>
      </c>
      <c r="U19" s="38">
        <v>2924689</v>
      </c>
      <c r="V19" s="38">
        <f t="shared" si="1"/>
        <v>2924694</v>
      </c>
      <c r="W19" s="38">
        <f t="shared" si="2"/>
        <v>35096273</v>
      </c>
      <c r="X19" s="39">
        <v>813011515</v>
      </c>
      <c r="Y19" s="40">
        <v>8</v>
      </c>
      <c r="Z19" s="41" t="s">
        <v>127</v>
      </c>
      <c r="AA19" s="40" t="s">
        <v>123</v>
      </c>
      <c r="AB19" s="42" t="s">
        <v>169</v>
      </c>
      <c r="AC19" s="43" t="s">
        <v>170</v>
      </c>
      <c r="AD19" s="41" t="s">
        <v>171</v>
      </c>
      <c r="AE19" s="41" t="s">
        <v>156</v>
      </c>
      <c r="AG19" s="45">
        <f t="shared" si="3"/>
        <v>0</v>
      </c>
      <c r="AH19" s="57">
        <f t="shared" si="4"/>
        <v>-5</v>
      </c>
    </row>
    <row r="20" spans="1:34" s="44" customFormat="1" ht="12.75" x14ac:dyDescent="0.25">
      <c r="A20" s="31">
        <v>41357</v>
      </c>
      <c r="B20" s="32" t="s">
        <v>63</v>
      </c>
      <c r="C20" s="31" t="s">
        <v>26</v>
      </c>
      <c r="D20" s="33" t="s">
        <v>64</v>
      </c>
      <c r="E20" s="34">
        <v>891103968</v>
      </c>
      <c r="F20" s="35" t="s">
        <v>28</v>
      </c>
      <c r="G20" s="36">
        <v>162770634</v>
      </c>
      <c r="H20" s="37"/>
      <c r="I20" s="37">
        <f t="shared" si="0"/>
        <v>162770634</v>
      </c>
      <c r="J20" s="38">
        <v>13564219</v>
      </c>
      <c r="K20" s="38">
        <v>13564219</v>
      </c>
      <c r="L20" s="38">
        <v>13564219</v>
      </c>
      <c r="M20" s="38">
        <v>13564219</v>
      </c>
      <c r="N20" s="38">
        <v>13564219</v>
      </c>
      <c r="O20" s="38">
        <v>13564219</v>
      </c>
      <c r="P20" s="38">
        <v>13564219</v>
      </c>
      <c r="Q20" s="38">
        <v>13564219</v>
      </c>
      <c r="R20" s="38">
        <v>13564219</v>
      </c>
      <c r="S20" s="38">
        <v>13564219</v>
      </c>
      <c r="T20" s="38">
        <v>13564219</v>
      </c>
      <c r="U20" s="38">
        <v>13564219</v>
      </c>
      <c r="V20" s="38">
        <f t="shared" si="1"/>
        <v>13564225</v>
      </c>
      <c r="W20" s="38">
        <f t="shared" si="2"/>
        <v>162770634</v>
      </c>
      <c r="X20" s="39">
        <v>891103968</v>
      </c>
      <c r="Y20" s="40">
        <v>1</v>
      </c>
      <c r="Z20" s="41" t="s">
        <v>159</v>
      </c>
      <c r="AA20" s="40" t="s">
        <v>123</v>
      </c>
      <c r="AB20" s="42" t="s">
        <v>160</v>
      </c>
      <c r="AC20" s="43" t="s">
        <v>161</v>
      </c>
      <c r="AD20" s="41" t="s">
        <v>162</v>
      </c>
      <c r="AE20" s="41" t="s">
        <v>123</v>
      </c>
      <c r="AG20" s="45">
        <f t="shared" si="3"/>
        <v>0</v>
      </c>
      <c r="AH20" s="57">
        <f t="shared" si="4"/>
        <v>-6</v>
      </c>
    </row>
    <row r="21" spans="1:34" s="44" customFormat="1" ht="12.75" x14ac:dyDescent="0.25">
      <c r="A21" s="31">
        <v>41359</v>
      </c>
      <c r="B21" s="32" t="s">
        <v>65</v>
      </c>
      <c r="C21" s="31" t="s">
        <v>26</v>
      </c>
      <c r="D21" s="33" t="s">
        <v>66</v>
      </c>
      <c r="E21" s="34">
        <v>813010996</v>
      </c>
      <c r="F21" s="35" t="s">
        <v>54</v>
      </c>
      <c r="G21" s="36">
        <v>133077225</v>
      </c>
      <c r="H21" s="37"/>
      <c r="I21" s="37">
        <f t="shared" si="0"/>
        <v>133077225</v>
      </c>
      <c r="J21" s="38">
        <v>11089768</v>
      </c>
      <c r="K21" s="38">
        <v>11089768</v>
      </c>
      <c r="L21" s="38">
        <v>11089768</v>
      </c>
      <c r="M21" s="38">
        <v>11089768</v>
      </c>
      <c r="N21" s="38">
        <v>11089768</v>
      </c>
      <c r="O21" s="38">
        <v>11089768</v>
      </c>
      <c r="P21" s="38">
        <v>11089768</v>
      </c>
      <c r="Q21" s="38">
        <v>11089768</v>
      </c>
      <c r="R21" s="38">
        <v>11089768</v>
      </c>
      <c r="S21" s="38">
        <v>11089768</v>
      </c>
      <c r="T21" s="38">
        <v>11089768</v>
      </c>
      <c r="U21" s="38">
        <v>11089768</v>
      </c>
      <c r="V21" s="38">
        <f t="shared" si="1"/>
        <v>11089777</v>
      </c>
      <c r="W21" s="38">
        <f t="shared" si="2"/>
        <v>133077225</v>
      </c>
      <c r="X21" s="39">
        <v>813010996</v>
      </c>
      <c r="Y21" s="40">
        <v>2</v>
      </c>
      <c r="Z21" s="41" t="s">
        <v>172</v>
      </c>
      <c r="AA21" s="40" t="s">
        <v>123</v>
      </c>
      <c r="AB21" s="42" t="s">
        <v>203</v>
      </c>
      <c r="AC21" s="43" t="s">
        <v>204</v>
      </c>
      <c r="AD21" s="41" t="s">
        <v>205</v>
      </c>
      <c r="AE21" s="41" t="s">
        <v>156</v>
      </c>
      <c r="AG21" s="45">
        <f t="shared" si="3"/>
        <v>0</v>
      </c>
      <c r="AH21" s="57">
        <f t="shared" si="4"/>
        <v>-9</v>
      </c>
    </row>
    <row r="22" spans="1:34" s="44" customFormat="1" ht="12.75" x14ac:dyDescent="0.25">
      <c r="A22" s="31">
        <v>41378</v>
      </c>
      <c r="B22" s="32" t="s">
        <v>67</v>
      </c>
      <c r="C22" s="31" t="s">
        <v>26</v>
      </c>
      <c r="D22" s="33" t="s">
        <v>68</v>
      </c>
      <c r="E22" s="34">
        <v>813010966</v>
      </c>
      <c r="F22" s="35" t="s">
        <v>28</v>
      </c>
      <c r="G22" s="36">
        <v>67736820</v>
      </c>
      <c r="H22" s="37"/>
      <c r="I22" s="37">
        <f t="shared" si="0"/>
        <v>67736820</v>
      </c>
      <c r="J22" s="38">
        <v>5644735</v>
      </c>
      <c r="K22" s="38">
        <v>5644735</v>
      </c>
      <c r="L22" s="38">
        <v>5644735</v>
      </c>
      <c r="M22" s="38">
        <v>5644735</v>
      </c>
      <c r="N22" s="38">
        <v>5644735</v>
      </c>
      <c r="O22" s="38">
        <v>5644735</v>
      </c>
      <c r="P22" s="38">
        <v>5644735</v>
      </c>
      <c r="Q22" s="38">
        <v>5644735</v>
      </c>
      <c r="R22" s="38">
        <v>5644735</v>
      </c>
      <c r="S22" s="38">
        <v>5644735</v>
      </c>
      <c r="T22" s="38">
        <v>5644735</v>
      </c>
      <c r="U22" s="38">
        <v>5644735</v>
      </c>
      <c r="V22" s="38">
        <f t="shared" si="1"/>
        <v>5644735</v>
      </c>
      <c r="W22" s="38">
        <f t="shared" si="2"/>
        <v>67736820</v>
      </c>
      <c r="X22" s="39">
        <v>813010966</v>
      </c>
      <c r="Y22" s="40">
        <v>1</v>
      </c>
      <c r="Z22" s="41" t="s">
        <v>122</v>
      </c>
      <c r="AA22" s="40" t="s">
        <v>123</v>
      </c>
      <c r="AB22" s="42">
        <v>77200135406</v>
      </c>
      <c r="AC22" s="43" t="s">
        <v>69</v>
      </c>
      <c r="AD22" s="41" t="s">
        <v>188</v>
      </c>
      <c r="AE22" s="41" t="s">
        <v>123</v>
      </c>
      <c r="AG22" s="45">
        <f t="shared" si="3"/>
        <v>0</v>
      </c>
      <c r="AH22" s="57">
        <f t="shared" si="4"/>
        <v>0</v>
      </c>
    </row>
    <row r="23" spans="1:34" s="44" customFormat="1" ht="12.75" x14ac:dyDescent="0.25">
      <c r="A23" s="31">
        <v>41396</v>
      </c>
      <c r="B23" s="32" t="s">
        <v>69</v>
      </c>
      <c r="C23" s="31" t="s">
        <v>26</v>
      </c>
      <c r="D23" s="33" t="s">
        <v>70</v>
      </c>
      <c r="E23" s="34">
        <v>813002872</v>
      </c>
      <c r="F23" s="35" t="s">
        <v>71</v>
      </c>
      <c r="G23" s="36">
        <v>349581288</v>
      </c>
      <c r="H23" s="37"/>
      <c r="I23" s="37">
        <f t="shared" si="0"/>
        <v>349581288</v>
      </c>
      <c r="J23" s="38">
        <v>29131774</v>
      </c>
      <c r="K23" s="38">
        <v>29131774</v>
      </c>
      <c r="L23" s="38">
        <v>29131774</v>
      </c>
      <c r="M23" s="38">
        <v>29131774</v>
      </c>
      <c r="N23" s="38">
        <v>29131774</v>
      </c>
      <c r="O23" s="38">
        <v>29131774</v>
      </c>
      <c r="P23" s="38">
        <v>29131774</v>
      </c>
      <c r="Q23" s="38">
        <v>29131774</v>
      </c>
      <c r="R23" s="38">
        <v>29131774</v>
      </c>
      <c r="S23" s="38">
        <v>29131774</v>
      </c>
      <c r="T23" s="38">
        <v>29131774</v>
      </c>
      <c r="U23" s="38">
        <v>29131774</v>
      </c>
      <c r="V23" s="38">
        <f t="shared" si="1"/>
        <v>29131774</v>
      </c>
      <c r="W23" s="38">
        <f t="shared" si="2"/>
        <v>349581288</v>
      </c>
      <c r="X23" s="39">
        <v>813002872</v>
      </c>
      <c r="Y23" s="40">
        <v>4</v>
      </c>
      <c r="Z23" s="41" t="s">
        <v>122</v>
      </c>
      <c r="AA23" s="40" t="s">
        <v>123</v>
      </c>
      <c r="AB23" s="42" t="s">
        <v>148</v>
      </c>
      <c r="AC23" s="43" t="s">
        <v>69</v>
      </c>
      <c r="AD23" s="41" t="s">
        <v>149</v>
      </c>
      <c r="AE23" s="41" t="s">
        <v>123</v>
      </c>
      <c r="AG23" s="45">
        <f t="shared" si="3"/>
        <v>0</v>
      </c>
      <c r="AH23" s="57">
        <f t="shared" si="4"/>
        <v>0</v>
      </c>
    </row>
    <row r="24" spans="1:34" s="44" customFormat="1" ht="12.75" x14ac:dyDescent="0.25">
      <c r="A24" s="31">
        <v>41483</v>
      </c>
      <c r="B24" s="32" t="s">
        <v>72</v>
      </c>
      <c r="C24" s="31" t="s">
        <v>26</v>
      </c>
      <c r="D24" s="33" t="s">
        <v>73</v>
      </c>
      <c r="E24" s="34">
        <v>813011465</v>
      </c>
      <c r="F24" s="35" t="s">
        <v>36</v>
      </c>
      <c r="G24" s="36">
        <v>42889899</v>
      </c>
      <c r="H24" s="37"/>
      <c r="I24" s="37">
        <f t="shared" si="0"/>
        <v>42889899</v>
      </c>
      <c r="J24" s="38">
        <v>3574158</v>
      </c>
      <c r="K24" s="38">
        <v>3574158</v>
      </c>
      <c r="L24" s="38">
        <v>3574158</v>
      </c>
      <c r="M24" s="38">
        <v>3574158</v>
      </c>
      <c r="N24" s="38">
        <v>3574158</v>
      </c>
      <c r="O24" s="38">
        <v>3574158</v>
      </c>
      <c r="P24" s="38">
        <v>3574158</v>
      </c>
      <c r="Q24" s="38">
        <v>3574158</v>
      </c>
      <c r="R24" s="38">
        <v>3574158</v>
      </c>
      <c r="S24" s="38">
        <v>3574158</v>
      </c>
      <c r="T24" s="38">
        <v>3574158</v>
      </c>
      <c r="U24" s="38">
        <v>3574158</v>
      </c>
      <c r="V24" s="38">
        <f t="shared" si="1"/>
        <v>3574161</v>
      </c>
      <c r="W24" s="38">
        <f t="shared" si="2"/>
        <v>42889899</v>
      </c>
      <c r="X24" s="39">
        <v>813011465</v>
      </c>
      <c r="Y24" s="40">
        <v>8</v>
      </c>
      <c r="Z24" s="41" t="s">
        <v>122</v>
      </c>
      <c r="AA24" s="40" t="s">
        <v>123</v>
      </c>
      <c r="AB24" s="42" t="s">
        <v>194</v>
      </c>
      <c r="AC24" s="43" t="s">
        <v>195</v>
      </c>
      <c r="AD24" s="41" t="s">
        <v>196</v>
      </c>
      <c r="AE24" s="41" t="s">
        <v>147</v>
      </c>
      <c r="AG24" s="45">
        <f t="shared" si="3"/>
        <v>0</v>
      </c>
      <c r="AH24" s="57">
        <f t="shared" si="4"/>
        <v>-3</v>
      </c>
    </row>
    <row r="25" spans="1:34" s="44" customFormat="1" ht="12.75" x14ac:dyDescent="0.25">
      <c r="A25" s="31">
        <v>41001</v>
      </c>
      <c r="B25" s="32" t="s">
        <v>74</v>
      </c>
      <c r="C25" s="31" t="s">
        <v>26</v>
      </c>
      <c r="D25" s="33" t="s">
        <v>75</v>
      </c>
      <c r="E25" s="34">
        <v>813005265</v>
      </c>
      <c r="F25" s="35" t="s">
        <v>27</v>
      </c>
      <c r="G25" s="36">
        <v>705208046</v>
      </c>
      <c r="H25" s="37"/>
      <c r="I25" s="37">
        <f t="shared" si="0"/>
        <v>705208046</v>
      </c>
      <c r="J25" s="38">
        <v>58767337</v>
      </c>
      <c r="K25" s="38">
        <v>58767337</v>
      </c>
      <c r="L25" s="38">
        <v>58767337</v>
      </c>
      <c r="M25" s="38">
        <v>58767337</v>
      </c>
      <c r="N25" s="38">
        <v>58767337</v>
      </c>
      <c r="O25" s="38">
        <v>58767337</v>
      </c>
      <c r="P25" s="38">
        <v>58767337</v>
      </c>
      <c r="Q25" s="38">
        <v>58767337</v>
      </c>
      <c r="R25" s="38">
        <v>58767337</v>
      </c>
      <c r="S25" s="38">
        <v>58767337</v>
      </c>
      <c r="T25" s="38">
        <v>58767337</v>
      </c>
      <c r="U25" s="38">
        <v>58767337</v>
      </c>
      <c r="V25" s="38">
        <f t="shared" si="1"/>
        <v>58767339</v>
      </c>
      <c r="W25" s="38">
        <f t="shared" si="2"/>
        <v>705208046</v>
      </c>
      <c r="X25" s="39">
        <v>813005265</v>
      </c>
      <c r="Y25" s="40">
        <v>7</v>
      </c>
      <c r="Z25" s="41" t="s">
        <v>159</v>
      </c>
      <c r="AA25" s="40" t="s">
        <v>123</v>
      </c>
      <c r="AB25" s="42" t="s">
        <v>167</v>
      </c>
      <c r="AC25" s="43" t="s">
        <v>74</v>
      </c>
      <c r="AD25" s="41" t="s">
        <v>168</v>
      </c>
      <c r="AE25" s="41" t="s">
        <v>123</v>
      </c>
      <c r="AG25" s="45">
        <f t="shared" si="3"/>
        <v>0</v>
      </c>
      <c r="AH25" s="57">
        <f t="shared" si="4"/>
        <v>-2</v>
      </c>
    </row>
    <row r="26" spans="1:34" s="44" customFormat="1" ht="12.75" x14ac:dyDescent="0.25">
      <c r="A26" s="31">
        <v>41503</v>
      </c>
      <c r="B26" s="32" t="s">
        <v>76</v>
      </c>
      <c r="C26" s="31" t="s">
        <v>26</v>
      </c>
      <c r="D26" s="33" t="s">
        <v>77</v>
      </c>
      <c r="E26" s="34">
        <v>813012946</v>
      </c>
      <c r="F26" s="35" t="s">
        <v>32</v>
      </c>
      <c r="G26" s="36">
        <v>53458544</v>
      </c>
      <c r="H26" s="37"/>
      <c r="I26" s="37">
        <f t="shared" si="0"/>
        <v>53458544</v>
      </c>
      <c r="J26" s="38">
        <v>4454878</v>
      </c>
      <c r="K26" s="38">
        <v>4454878</v>
      </c>
      <c r="L26" s="38">
        <v>4454878</v>
      </c>
      <c r="M26" s="38">
        <v>4454878</v>
      </c>
      <c r="N26" s="38">
        <v>4454878</v>
      </c>
      <c r="O26" s="38">
        <v>4454878</v>
      </c>
      <c r="P26" s="38">
        <v>4454878</v>
      </c>
      <c r="Q26" s="38">
        <v>4454878</v>
      </c>
      <c r="R26" s="38">
        <v>4454878</v>
      </c>
      <c r="S26" s="38">
        <v>4454878</v>
      </c>
      <c r="T26" s="38">
        <v>4454878</v>
      </c>
      <c r="U26" s="38">
        <v>4454878</v>
      </c>
      <c r="V26" s="38">
        <f t="shared" si="1"/>
        <v>4454886</v>
      </c>
      <c r="W26" s="38">
        <f t="shared" si="2"/>
        <v>53458544</v>
      </c>
      <c r="X26" s="39">
        <v>813012946</v>
      </c>
      <c r="Y26" s="40">
        <v>3</v>
      </c>
      <c r="Z26" s="41" t="s">
        <v>159</v>
      </c>
      <c r="AA26" s="40" t="s">
        <v>123</v>
      </c>
      <c r="AB26" s="42" t="s">
        <v>163</v>
      </c>
      <c r="AC26" s="43" t="s">
        <v>86</v>
      </c>
      <c r="AD26" s="41" t="s">
        <v>164</v>
      </c>
      <c r="AE26" s="41" t="s">
        <v>123</v>
      </c>
      <c r="AG26" s="45">
        <f t="shared" si="3"/>
        <v>0</v>
      </c>
      <c r="AH26" s="57">
        <f t="shared" si="4"/>
        <v>-8</v>
      </c>
    </row>
    <row r="27" spans="1:34" s="44" customFormat="1" ht="12.75" x14ac:dyDescent="0.25">
      <c r="A27" s="31">
        <v>41518</v>
      </c>
      <c r="B27" s="32" t="s">
        <v>78</v>
      </c>
      <c r="C27" s="31" t="s">
        <v>26</v>
      </c>
      <c r="D27" s="33" t="s">
        <v>79</v>
      </c>
      <c r="E27" s="34">
        <v>813011027</v>
      </c>
      <c r="F27" s="35" t="s">
        <v>30</v>
      </c>
      <c r="G27" s="36">
        <v>40119579</v>
      </c>
      <c r="H27" s="37"/>
      <c r="I27" s="37">
        <f t="shared" si="0"/>
        <v>40119579</v>
      </c>
      <c r="J27" s="38">
        <v>3343298</v>
      </c>
      <c r="K27" s="38">
        <v>3343298</v>
      </c>
      <c r="L27" s="38">
        <v>3343298</v>
      </c>
      <c r="M27" s="38">
        <v>3343298</v>
      </c>
      <c r="N27" s="38">
        <v>3343298</v>
      </c>
      <c r="O27" s="38">
        <v>3343298</v>
      </c>
      <c r="P27" s="38">
        <v>3343298</v>
      </c>
      <c r="Q27" s="38">
        <v>3343298</v>
      </c>
      <c r="R27" s="38">
        <v>3343298</v>
      </c>
      <c r="S27" s="38">
        <v>3343298</v>
      </c>
      <c r="T27" s="38">
        <v>3343298</v>
      </c>
      <c r="U27" s="38">
        <v>3343298</v>
      </c>
      <c r="V27" s="38">
        <f t="shared" si="1"/>
        <v>3343301</v>
      </c>
      <c r="W27" s="38">
        <f t="shared" si="2"/>
        <v>40119579</v>
      </c>
      <c r="X27" s="39">
        <v>813011027</v>
      </c>
      <c r="Y27" s="40">
        <v>5</v>
      </c>
      <c r="Z27" s="41" t="s">
        <v>122</v>
      </c>
      <c r="AA27" s="40" t="s">
        <v>123</v>
      </c>
      <c r="AB27" s="42" t="s">
        <v>144</v>
      </c>
      <c r="AC27" s="43" t="s">
        <v>145</v>
      </c>
      <c r="AD27" s="41" t="s">
        <v>146</v>
      </c>
      <c r="AE27" s="41" t="s">
        <v>147</v>
      </c>
      <c r="AG27" s="45">
        <f t="shared" si="3"/>
        <v>0</v>
      </c>
      <c r="AH27" s="57">
        <f t="shared" si="4"/>
        <v>-3</v>
      </c>
    </row>
    <row r="28" spans="1:34" s="44" customFormat="1" ht="12.75" x14ac:dyDescent="0.25">
      <c r="A28" s="31">
        <v>41524</v>
      </c>
      <c r="B28" s="32" t="s">
        <v>80</v>
      </c>
      <c r="C28" s="31" t="s">
        <v>26</v>
      </c>
      <c r="D28" s="33" t="s">
        <v>81</v>
      </c>
      <c r="E28" s="34">
        <v>891180091</v>
      </c>
      <c r="F28" s="35" t="s">
        <v>71</v>
      </c>
      <c r="G28" s="36">
        <v>233925513</v>
      </c>
      <c r="H28" s="37"/>
      <c r="I28" s="37">
        <f t="shared" si="0"/>
        <v>233925513</v>
      </c>
      <c r="J28" s="38">
        <v>19493792</v>
      </c>
      <c r="K28" s="38">
        <v>19493792</v>
      </c>
      <c r="L28" s="38">
        <v>19493792</v>
      </c>
      <c r="M28" s="38">
        <v>19493792</v>
      </c>
      <c r="N28" s="38">
        <v>19493792</v>
      </c>
      <c r="O28" s="38">
        <v>19493792</v>
      </c>
      <c r="P28" s="38">
        <v>19493792</v>
      </c>
      <c r="Q28" s="38">
        <v>19493792</v>
      </c>
      <c r="R28" s="38">
        <v>19493792</v>
      </c>
      <c r="S28" s="38">
        <v>19493792</v>
      </c>
      <c r="T28" s="38">
        <v>19493792</v>
      </c>
      <c r="U28" s="38">
        <v>19493792</v>
      </c>
      <c r="V28" s="38">
        <f t="shared" si="1"/>
        <v>19493801</v>
      </c>
      <c r="W28" s="38">
        <f t="shared" si="2"/>
        <v>233925513</v>
      </c>
      <c r="X28" s="39">
        <v>891180091</v>
      </c>
      <c r="Y28" s="40">
        <v>4</v>
      </c>
      <c r="Z28" s="41" t="s">
        <v>122</v>
      </c>
      <c r="AA28" s="40" t="s">
        <v>123</v>
      </c>
      <c r="AB28" s="42" t="s">
        <v>153</v>
      </c>
      <c r="AC28" s="43" t="s">
        <v>154</v>
      </c>
      <c r="AD28" s="41" t="s">
        <v>155</v>
      </c>
      <c r="AE28" s="41" t="s">
        <v>156</v>
      </c>
      <c r="AG28" s="45">
        <f t="shared" si="3"/>
        <v>0</v>
      </c>
      <c r="AH28" s="57">
        <f t="shared" si="4"/>
        <v>-9</v>
      </c>
    </row>
    <row r="29" spans="1:34" s="44" customFormat="1" ht="12.75" x14ac:dyDescent="0.25">
      <c r="A29" s="31">
        <v>41530</v>
      </c>
      <c r="B29" s="32" t="s">
        <v>82</v>
      </c>
      <c r="C29" s="31" t="s">
        <v>26</v>
      </c>
      <c r="D29" s="33" t="s">
        <v>83</v>
      </c>
      <c r="E29" s="34">
        <v>813011505</v>
      </c>
      <c r="F29" s="35" t="s">
        <v>71</v>
      </c>
      <c r="G29" s="36">
        <v>56275148</v>
      </c>
      <c r="H29" s="37"/>
      <c r="I29" s="37">
        <f t="shared" si="0"/>
        <v>56275148</v>
      </c>
      <c r="J29" s="38">
        <v>4689595</v>
      </c>
      <c r="K29" s="38">
        <v>4689595</v>
      </c>
      <c r="L29" s="38">
        <v>4689595</v>
      </c>
      <c r="M29" s="38">
        <v>4689595</v>
      </c>
      <c r="N29" s="38">
        <v>4689595</v>
      </c>
      <c r="O29" s="38">
        <v>4689595</v>
      </c>
      <c r="P29" s="38">
        <v>4689595</v>
      </c>
      <c r="Q29" s="38">
        <v>4689595</v>
      </c>
      <c r="R29" s="38">
        <v>4689595</v>
      </c>
      <c r="S29" s="38">
        <v>4689595</v>
      </c>
      <c r="T29" s="38">
        <v>4689595</v>
      </c>
      <c r="U29" s="38">
        <v>4689595</v>
      </c>
      <c r="V29" s="38">
        <f t="shared" si="1"/>
        <v>4689603</v>
      </c>
      <c r="W29" s="38">
        <f t="shared" si="2"/>
        <v>56275148</v>
      </c>
      <c r="X29" s="39">
        <v>813011505</v>
      </c>
      <c r="Y29" s="40">
        <v>4</v>
      </c>
      <c r="Z29" s="41" t="s">
        <v>131</v>
      </c>
      <c r="AA29" s="40" t="s">
        <v>123</v>
      </c>
      <c r="AB29" s="42" t="s">
        <v>209</v>
      </c>
      <c r="AC29" s="43" t="s">
        <v>82</v>
      </c>
      <c r="AD29" s="41" t="s">
        <v>210</v>
      </c>
      <c r="AE29" s="41" t="s">
        <v>123</v>
      </c>
      <c r="AG29" s="45">
        <f t="shared" si="3"/>
        <v>0</v>
      </c>
      <c r="AH29" s="57">
        <f t="shared" si="4"/>
        <v>-8</v>
      </c>
    </row>
    <row r="30" spans="1:34" s="44" customFormat="1" ht="12.75" x14ac:dyDescent="0.25">
      <c r="A30" s="31">
        <v>41548</v>
      </c>
      <c r="B30" s="32" t="s">
        <v>84</v>
      </c>
      <c r="C30" s="31" t="s">
        <v>26</v>
      </c>
      <c r="D30" s="33" t="s">
        <v>85</v>
      </c>
      <c r="E30" s="34">
        <v>813006877</v>
      </c>
      <c r="F30" s="35" t="s">
        <v>31</v>
      </c>
      <c r="G30" s="36">
        <v>96451559</v>
      </c>
      <c r="H30" s="37"/>
      <c r="I30" s="37">
        <f t="shared" si="0"/>
        <v>96451559</v>
      </c>
      <c r="J30" s="38">
        <v>8037629</v>
      </c>
      <c r="K30" s="38">
        <v>8037629</v>
      </c>
      <c r="L30" s="38">
        <v>8037629</v>
      </c>
      <c r="M30" s="38">
        <v>8037629</v>
      </c>
      <c r="N30" s="38">
        <v>8037629</v>
      </c>
      <c r="O30" s="38">
        <v>8037629</v>
      </c>
      <c r="P30" s="38">
        <v>8037629</v>
      </c>
      <c r="Q30" s="38">
        <v>8037629</v>
      </c>
      <c r="R30" s="38">
        <v>8037629</v>
      </c>
      <c r="S30" s="38">
        <v>8037629</v>
      </c>
      <c r="T30" s="38">
        <v>8037629</v>
      </c>
      <c r="U30" s="38">
        <v>8037629</v>
      </c>
      <c r="V30" s="38">
        <f t="shared" si="1"/>
        <v>8037640</v>
      </c>
      <c r="W30" s="38">
        <f t="shared" si="2"/>
        <v>96451559</v>
      </c>
      <c r="X30" s="39">
        <v>813006877</v>
      </c>
      <c r="Y30" s="40">
        <v>9</v>
      </c>
      <c r="Z30" s="41" t="s">
        <v>131</v>
      </c>
      <c r="AA30" s="40" t="s">
        <v>123</v>
      </c>
      <c r="AB30" s="42" t="s">
        <v>138</v>
      </c>
      <c r="AC30" s="43" t="s">
        <v>139</v>
      </c>
      <c r="AD30" s="41" t="s">
        <v>140</v>
      </c>
      <c r="AE30" s="41" t="s">
        <v>123</v>
      </c>
      <c r="AG30" s="45">
        <f t="shared" si="3"/>
        <v>0</v>
      </c>
      <c r="AH30" s="57">
        <f t="shared" si="4"/>
        <v>-11</v>
      </c>
    </row>
    <row r="31" spans="1:34" s="44" customFormat="1" ht="12.75" x14ac:dyDescent="0.25">
      <c r="A31" s="31">
        <v>41551</v>
      </c>
      <c r="B31" s="32" t="s">
        <v>86</v>
      </c>
      <c r="C31" s="31" t="s">
        <v>26</v>
      </c>
      <c r="D31" s="33" t="s">
        <v>87</v>
      </c>
      <c r="E31" s="34">
        <v>813005295</v>
      </c>
      <c r="F31" s="35" t="s">
        <v>36</v>
      </c>
      <c r="G31" s="36">
        <v>243574646</v>
      </c>
      <c r="H31" s="37"/>
      <c r="I31" s="37">
        <f t="shared" si="0"/>
        <v>243574646</v>
      </c>
      <c r="J31" s="38">
        <v>20297887</v>
      </c>
      <c r="K31" s="38">
        <v>20297887</v>
      </c>
      <c r="L31" s="38">
        <v>20297887</v>
      </c>
      <c r="M31" s="38">
        <v>20297887</v>
      </c>
      <c r="N31" s="38">
        <v>20297887</v>
      </c>
      <c r="O31" s="38">
        <v>20297887</v>
      </c>
      <c r="P31" s="38">
        <v>20297887</v>
      </c>
      <c r="Q31" s="38">
        <v>20297887</v>
      </c>
      <c r="R31" s="38">
        <v>20297887</v>
      </c>
      <c r="S31" s="38">
        <v>20297887</v>
      </c>
      <c r="T31" s="38">
        <v>20297887</v>
      </c>
      <c r="U31" s="38">
        <v>20297887</v>
      </c>
      <c r="V31" s="38">
        <f t="shared" si="1"/>
        <v>20297889</v>
      </c>
      <c r="W31" s="38">
        <f t="shared" si="2"/>
        <v>243574646</v>
      </c>
      <c r="X31" s="39">
        <v>813005295</v>
      </c>
      <c r="Y31" s="40">
        <v>8</v>
      </c>
      <c r="Z31" s="41" t="s">
        <v>159</v>
      </c>
      <c r="AA31" s="40" t="s">
        <v>123</v>
      </c>
      <c r="AB31" s="42" t="s">
        <v>182</v>
      </c>
      <c r="AC31" s="43" t="s">
        <v>86</v>
      </c>
      <c r="AD31" s="41" t="s">
        <v>183</v>
      </c>
      <c r="AE31" s="41" t="s">
        <v>123</v>
      </c>
      <c r="AG31" s="45">
        <f t="shared" si="3"/>
        <v>0</v>
      </c>
      <c r="AH31" s="57">
        <f t="shared" si="4"/>
        <v>-2</v>
      </c>
    </row>
    <row r="32" spans="1:34" s="44" customFormat="1" ht="12.75" x14ac:dyDescent="0.25">
      <c r="A32" s="31">
        <v>41615</v>
      </c>
      <c r="B32" s="32" t="s">
        <v>88</v>
      </c>
      <c r="C32" s="31" t="s">
        <v>26</v>
      </c>
      <c r="D32" s="33" t="s">
        <v>89</v>
      </c>
      <c r="E32" s="34">
        <v>813002933</v>
      </c>
      <c r="F32" s="35" t="s">
        <v>30</v>
      </c>
      <c r="G32" s="36">
        <v>91802976</v>
      </c>
      <c r="H32" s="37"/>
      <c r="I32" s="37">
        <f t="shared" si="0"/>
        <v>91802976</v>
      </c>
      <c r="J32" s="38">
        <v>7650248</v>
      </c>
      <c r="K32" s="38">
        <v>7650248</v>
      </c>
      <c r="L32" s="38">
        <v>7650248</v>
      </c>
      <c r="M32" s="38">
        <v>7650248</v>
      </c>
      <c r="N32" s="38">
        <v>7650248</v>
      </c>
      <c r="O32" s="38">
        <v>7650248</v>
      </c>
      <c r="P32" s="38">
        <v>7650248</v>
      </c>
      <c r="Q32" s="38">
        <v>7650248</v>
      </c>
      <c r="R32" s="38">
        <v>7650248</v>
      </c>
      <c r="S32" s="38">
        <v>7650248</v>
      </c>
      <c r="T32" s="38">
        <v>7650248</v>
      </c>
      <c r="U32" s="38">
        <v>7650248</v>
      </c>
      <c r="V32" s="38">
        <f t="shared" si="1"/>
        <v>7650248</v>
      </c>
      <c r="W32" s="38">
        <f t="shared" si="2"/>
        <v>91802976</v>
      </c>
      <c r="X32" s="39">
        <v>813002933</v>
      </c>
      <c r="Y32" s="40">
        <v>5</v>
      </c>
      <c r="Z32" s="41" t="s">
        <v>172</v>
      </c>
      <c r="AA32" s="40" t="s">
        <v>123</v>
      </c>
      <c r="AB32" s="42" t="s">
        <v>211</v>
      </c>
      <c r="AC32" s="43" t="s">
        <v>212</v>
      </c>
      <c r="AD32" s="41" t="s">
        <v>213</v>
      </c>
      <c r="AE32" s="41" t="s">
        <v>156</v>
      </c>
      <c r="AG32" s="45">
        <f t="shared" si="3"/>
        <v>0</v>
      </c>
      <c r="AH32" s="57">
        <f t="shared" si="4"/>
        <v>0</v>
      </c>
    </row>
    <row r="33" spans="1:34" s="44" customFormat="1" ht="12.75" x14ac:dyDescent="0.25">
      <c r="A33" s="31">
        <v>41660</v>
      </c>
      <c r="B33" s="32" t="s">
        <v>90</v>
      </c>
      <c r="C33" s="31" t="s">
        <v>26</v>
      </c>
      <c r="D33" s="33" t="s">
        <v>91</v>
      </c>
      <c r="E33" s="34">
        <v>813012833</v>
      </c>
      <c r="F33" s="35" t="s">
        <v>28</v>
      </c>
      <c r="G33" s="36">
        <v>57469779</v>
      </c>
      <c r="H33" s="37"/>
      <c r="I33" s="37">
        <f t="shared" si="0"/>
        <v>57469779</v>
      </c>
      <c r="J33" s="38">
        <v>4789148</v>
      </c>
      <c r="K33" s="38">
        <v>4789148</v>
      </c>
      <c r="L33" s="38">
        <v>4789148</v>
      </c>
      <c r="M33" s="38">
        <v>4789148</v>
      </c>
      <c r="N33" s="38">
        <v>4789148</v>
      </c>
      <c r="O33" s="38">
        <v>4789148</v>
      </c>
      <c r="P33" s="38">
        <v>4789148</v>
      </c>
      <c r="Q33" s="38">
        <v>4789148</v>
      </c>
      <c r="R33" s="38">
        <v>4789148</v>
      </c>
      <c r="S33" s="38">
        <v>4789148</v>
      </c>
      <c r="T33" s="38">
        <v>4789148</v>
      </c>
      <c r="U33" s="38">
        <v>4789148</v>
      </c>
      <c r="V33" s="38">
        <f t="shared" si="1"/>
        <v>4789151</v>
      </c>
      <c r="W33" s="38">
        <f t="shared" si="2"/>
        <v>57469779</v>
      </c>
      <c r="X33" s="39">
        <v>813012833</v>
      </c>
      <c r="Y33" s="40">
        <v>1</v>
      </c>
      <c r="Z33" s="41" t="s">
        <v>131</v>
      </c>
      <c r="AA33" s="40" t="s">
        <v>123</v>
      </c>
      <c r="AB33" s="42" t="s">
        <v>219</v>
      </c>
      <c r="AC33" s="43" t="s">
        <v>90</v>
      </c>
      <c r="AD33" s="41" t="s">
        <v>220</v>
      </c>
      <c r="AE33" s="41" t="s">
        <v>221</v>
      </c>
      <c r="AG33" s="45">
        <f t="shared" si="3"/>
        <v>0</v>
      </c>
      <c r="AH33" s="57">
        <f t="shared" si="4"/>
        <v>-3</v>
      </c>
    </row>
    <row r="34" spans="1:34" s="44" customFormat="1" ht="12.75" x14ac:dyDescent="0.25">
      <c r="A34" s="31">
        <v>41668</v>
      </c>
      <c r="B34" s="32" t="s">
        <v>92</v>
      </c>
      <c r="C34" s="31" t="s">
        <v>26</v>
      </c>
      <c r="D34" s="33" t="s">
        <v>93</v>
      </c>
      <c r="E34" s="34">
        <v>891180113</v>
      </c>
      <c r="F34" s="35" t="s">
        <v>36</v>
      </c>
      <c r="G34" s="36">
        <v>325881547</v>
      </c>
      <c r="H34" s="37"/>
      <c r="I34" s="37">
        <f t="shared" si="0"/>
        <v>325881547</v>
      </c>
      <c r="J34" s="38">
        <v>27156795</v>
      </c>
      <c r="K34" s="38">
        <v>27156795</v>
      </c>
      <c r="L34" s="38">
        <v>27156795</v>
      </c>
      <c r="M34" s="38">
        <v>27156795</v>
      </c>
      <c r="N34" s="38">
        <v>27156795</v>
      </c>
      <c r="O34" s="38">
        <v>27156795</v>
      </c>
      <c r="P34" s="38">
        <v>27156795</v>
      </c>
      <c r="Q34" s="38">
        <v>27156795</v>
      </c>
      <c r="R34" s="38">
        <v>27156795</v>
      </c>
      <c r="S34" s="38">
        <v>27156795</v>
      </c>
      <c r="T34" s="38">
        <v>27156795</v>
      </c>
      <c r="U34" s="38">
        <v>27156795</v>
      </c>
      <c r="V34" s="38">
        <f t="shared" si="1"/>
        <v>27156802</v>
      </c>
      <c r="W34" s="38">
        <f t="shared" si="2"/>
        <v>325881547</v>
      </c>
      <c r="X34" s="39">
        <v>891180113</v>
      </c>
      <c r="Y34" s="40">
        <v>8</v>
      </c>
      <c r="Z34" s="41" t="s">
        <v>131</v>
      </c>
      <c r="AA34" s="40" t="s">
        <v>123</v>
      </c>
      <c r="AB34" s="42" t="s">
        <v>150</v>
      </c>
      <c r="AC34" s="43" t="s">
        <v>151</v>
      </c>
      <c r="AD34" s="41" t="s">
        <v>152</v>
      </c>
      <c r="AE34" s="41" t="s">
        <v>123</v>
      </c>
      <c r="AG34" s="45">
        <f t="shared" si="3"/>
        <v>0</v>
      </c>
      <c r="AH34" s="57">
        <f t="shared" si="4"/>
        <v>-7</v>
      </c>
    </row>
    <row r="35" spans="1:34" s="44" customFormat="1" ht="18.75" customHeight="1" x14ac:dyDescent="0.25">
      <c r="A35" s="31">
        <v>41676</v>
      </c>
      <c r="B35" s="32" t="s">
        <v>94</v>
      </c>
      <c r="C35" s="31" t="s">
        <v>26</v>
      </c>
      <c r="D35" s="33" t="s">
        <v>95</v>
      </c>
      <c r="E35" s="34">
        <v>813010024</v>
      </c>
      <c r="F35" s="35" t="s">
        <v>31</v>
      </c>
      <c r="G35" s="36">
        <v>89804166</v>
      </c>
      <c r="H35" s="37"/>
      <c r="I35" s="37">
        <f t="shared" si="0"/>
        <v>89804166</v>
      </c>
      <c r="J35" s="38">
        <v>7483680</v>
      </c>
      <c r="K35" s="38">
        <v>7483680</v>
      </c>
      <c r="L35" s="38">
        <v>7483680</v>
      </c>
      <c r="M35" s="38">
        <v>7483680</v>
      </c>
      <c r="N35" s="38">
        <v>7483680</v>
      </c>
      <c r="O35" s="38">
        <v>7483680</v>
      </c>
      <c r="P35" s="38">
        <v>7483680</v>
      </c>
      <c r="Q35" s="38">
        <v>7483680</v>
      </c>
      <c r="R35" s="38">
        <v>7483680</v>
      </c>
      <c r="S35" s="38">
        <v>7483680</v>
      </c>
      <c r="T35" s="38">
        <v>7483680</v>
      </c>
      <c r="U35" s="38">
        <v>7483680</v>
      </c>
      <c r="V35" s="38">
        <f t="shared" si="1"/>
        <v>7483686</v>
      </c>
      <c r="W35" s="38">
        <f t="shared" si="2"/>
        <v>89804166</v>
      </c>
      <c r="X35" s="39">
        <v>813010024</v>
      </c>
      <c r="Y35" s="40">
        <v>9</v>
      </c>
      <c r="Z35" s="41" t="s">
        <v>172</v>
      </c>
      <c r="AA35" s="40" t="s">
        <v>123</v>
      </c>
      <c r="AB35" s="42">
        <v>442486742</v>
      </c>
      <c r="AC35" s="43" t="s">
        <v>173</v>
      </c>
      <c r="AD35" s="41" t="s">
        <v>174</v>
      </c>
      <c r="AE35" s="41" t="s">
        <v>156</v>
      </c>
      <c r="AG35" s="45">
        <f t="shared" si="3"/>
        <v>0</v>
      </c>
      <c r="AH35" s="57">
        <f t="shared" si="4"/>
        <v>-6</v>
      </c>
    </row>
    <row r="36" spans="1:34" s="44" customFormat="1" ht="12.75" x14ac:dyDescent="0.25">
      <c r="A36" s="31">
        <v>41770</v>
      </c>
      <c r="B36" s="32" t="s">
        <v>96</v>
      </c>
      <c r="C36" s="31" t="s">
        <v>26</v>
      </c>
      <c r="D36" s="33" t="s">
        <v>97</v>
      </c>
      <c r="E36" s="34">
        <v>891180190</v>
      </c>
      <c r="F36" s="35" t="s">
        <v>30</v>
      </c>
      <c r="G36" s="36">
        <v>128353683</v>
      </c>
      <c r="H36" s="37"/>
      <c r="I36" s="37">
        <f t="shared" si="0"/>
        <v>128353683</v>
      </c>
      <c r="J36" s="38">
        <v>10696140</v>
      </c>
      <c r="K36" s="38">
        <v>10696140</v>
      </c>
      <c r="L36" s="38">
        <v>10696140</v>
      </c>
      <c r="M36" s="38">
        <v>10696140</v>
      </c>
      <c r="N36" s="38">
        <v>10696140</v>
      </c>
      <c r="O36" s="38">
        <v>10696140</v>
      </c>
      <c r="P36" s="38">
        <v>10696140</v>
      </c>
      <c r="Q36" s="38">
        <v>10696140</v>
      </c>
      <c r="R36" s="38">
        <v>10696140</v>
      </c>
      <c r="S36" s="38">
        <v>10696140</v>
      </c>
      <c r="T36" s="38">
        <v>10696140</v>
      </c>
      <c r="U36" s="38">
        <v>10696140</v>
      </c>
      <c r="V36" s="38">
        <f t="shared" si="1"/>
        <v>10696143</v>
      </c>
      <c r="W36" s="38">
        <f t="shared" si="2"/>
        <v>128353683</v>
      </c>
      <c r="X36" s="39">
        <v>891180190</v>
      </c>
      <c r="Y36" s="40">
        <v>5</v>
      </c>
      <c r="Z36" s="41" t="s">
        <v>131</v>
      </c>
      <c r="AA36" s="40" t="s">
        <v>123</v>
      </c>
      <c r="AB36" s="42" t="s">
        <v>225</v>
      </c>
      <c r="AC36" s="43" t="s">
        <v>226</v>
      </c>
      <c r="AD36" s="41" t="s">
        <v>227</v>
      </c>
      <c r="AE36" s="41" t="s">
        <v>123</v>
      </c>
      <c r="AG36" s="45">
        <f t="shared" si="3"/>
        <v>0</v>
      </c>
      <c r="AH36" s="57">
        <f t="shared" si="4"/>
        <v>-3</v>
      </c>
    </row>
    <row r="37" spans="1:34" s="44" customFormat="1" ht="12.75" x14ac:dyDescent="0.25">
      <c r="A37" s="31">
        <v>41791</v>
      </c>
      <c r="B37" s="32" t="s">
        <v>98</v>
      </c>
      <c r="C37" s="31" t="s">
        <v>26</v>
      </c>
      <c r="D37" s="33" t="s">
        <v>99</v>
      </c>
      <c r="E37" s="34">
        <v>891180232</v>
      </c>
      <c r="F37" s="35" t="s">
        <v>35</v>
      </c>
      <c r="G37" s="36">
        <v>127490370</v>
      </c>
      <c r="H37" s="37"/>
      <c r="I37" s="37">
        <f t="shared" si="0"/>
        <v>127490370</v>
      </c>
      <c r="J37" s="38">
        <v>10624197</v>
      </c>
      <c r="K37" s="38">
        <v>10624197</v>
      </c>
      <c r="L37" s="38">
        <v>10624197</v>
      </c>
      <c r="M37" s="38">
        <v>10624197</v>
      </c>
      <c r="N37" s="38">
        <v>10624197</v>
      </c>
      <c r="O37" s="38">
        <v>10624197</v>
      </c>
      <c r="P37" s="38">
        <v>10624197</v>
      </c>
      <c r="Q37" s="38">
        <v>10624197</v>
      </c>
      <c r="R37" s="38">
        <v>10624197</v>
      </c>
      <c r="S37" s="38">
        <v>10624197</v>
      </c>
      <c r="T37" s="38">
        <v>10624197</v>
      </c>
      <c r="U37" s="38">
        <v>10624197</v>
      </c>
      <c r="V37" s="38">
        <f t="shared" si="1"/>
        <v>10624203</v>
      </c>
      <c r="W37" s="38">
        <f t="shared" si="2"/>
        <v>127490370</v>
      </c>
      <c r="X37" s="39">
        <v>891180232</v>
      </c>
      <c r="Y37" s="40">
        <v>6</v>
      </c>
      <c r="Z37" s="41" t="s">
        <v>131</v>
      </c>
      <c r="AA37" s="40" t="s">
        <v>123</v>
      </c>
      <c r="AB37" s="42" t="s">
        <v>191</v>
      </c>
      <c r="AC37" s="43" t="s">
        <v>192</v>
      </c>
      <c r="AD37" s="41" t="s">
        <v>193</v>
      </c>
      <c r="AE37" s="41" t="s">
        <v>123</v>
      </c>
      <c r="AG37" s="45">
        <f t="shared" si="3"/>
        <v>0</v>
      </c>
      <c r="AH37" s="57">
        <f t="shared" si="4"/>
        <v>-6</v>
      </c>
    </row>
    <row r="38" spans="1:34" s="44" customFormat="1" ht="12.75" x14ac:dyDescent="0.25">
      <c r="A38" s="31">
        <v>41797</v>
      </c>
      <c r="B38" s="32" t="s">
        <v>100</v>
      </c>
      <c r="C38" s="31" t="s">
        <v>26</v>
      </c>
      <c r="D38" s="33" t="s">
        <v>101</v>
      </c>
      <c r="E38" s="34">
        <v>891103889</v>
      </c>
      <c r="F38" s="35" t="s">
        <v>35</v>
      </c>
      <c r="G38" s="36">
        <v>56342392</v>
      </c>
      <c r="H38" s="37"/>
      <c r="I38" s="37">
        <f t="shared" si="0"/>
        <v>56342392</v>
      </c>
      <c r="J38" s="38">
        <v>4695199</v>
      </c>
      <c r="K38" s="38">
        <v>4695199</v>
      </c>
      <c r="L38" s="38">
        <v>4695199</v>
      </c>
      <c r="M38" s="38">
        <v>4695199</v>
      </c>
      <c r="N38" s="38">
        <v>4695199</v>
      </c>
      <c r="O38" s="38">
        <v>4695199</v>
      </c>
      <c r="P38" s="38">
        <v>4695199</v>
      </c>
      <c r="Q38" s="38">
        <v>4695199</v>
      </c>
      <c r="R38" s="38">
        <v>4695199</v>
      </c>
      <c r="S38" s="38">
        <v>4695199</v>
      </c>
      <c r="T38" s="38">
        <v>4695199</v>
      </c>
      <c r="U38" s="38">
        <v>4695199</v>
      </c>
      <c r="V38" s="38">
        <f t="shared" si="1"/>
        <v>4695203</v>
      </c>
      <c r="W38" s="38">
        <f t="shared" si="2"/>
        <v>56342392</v>
      </c>
      <c r="X38" s="39">
        <v>891103889</v>
      </c>
      <c r="Y38" s="40">
        <v>6</v>
      </c>
      <c r="Z38" s="41" t="s">
        <v>131</v>
      </c>
      <c r="AA38" s="40" t="s">
        <v>123</v>
      </c>
      <c r="AB38" s="42" t="s">
        <v>141</v>
      </c>
      <c r="AC38" s="43" t="s">
        <v>142</v>
      </c>
      <c r="AD38" s="41" t="s">
        <v>143</v>
      </c>
      <c r="AE38" s="41" t="s">
        <v>123</v>
      </c>
      <c r="AG38" s="45">
        <f t="shared" si="3"/>
        <v>0</v>
      </c>
      <c r="AH38" s="57">
        <f t="shared" si="4"/>
        <v>-4</v>
      </c>
    </row>
    <row r="39" spans="1:34" s="44" customFormat="1" ht="12.75" x14ac:dyDescent="0.25">
      <c r="A39" s="31">
        <v>41799</v>
      </c>
      <c r="B39" s="32" t="s">
        <v>102</v>
      </c>
      <c r="C39" s="31" t="s">
        <v>26</v>
      </c>
      <c r="D39" s="33" t="s">
        <v>103</v>
      </c>
      <c r="E39" s="34">
        <v>813004018</v>
      </c>
      <c r="F39" s="35" t="s">
        <v>28</v>
      </c>
      <c r="G39" s="36">
        <v>147146556</v>
      </c>
      <c r="H39" s="37"/>
      <c r="I39" s="37">
        <f t="shared" si="0"/>
        <v>147146556</v>
      </c>
      <c r="J39" s="38">
        <v>12262213</v>
      </c>
      <c r="K39" s="38">
        <v>12262213</v>
      </c>
      <c r="L39" s="38">
        <v>12262213</v>
      </c>
      <c r="M39" s="38">
        <v>12262213</v>
      </c>
      <c r="N39" s="38">
        <v>12262213</v>
      </c>
      <c r="O39" s="38">
        <v>12262213</v>
      </c>
      <c r="P39" s="38">
        <v>12262213</v>
      </c>
      <c r="Q39" s="38">
        <v>12262213</v>
      </c>
      <c r="R39" s="38">
        <v>12262213</v>
      </c>
      <c r="S39" s="38">
        <v>12262213</v>
      </c>
      <c r="T39" s="38">
        <v>12262213</v>
      </c>
      <c r="U39" s="38">
        <v>12262213</v>
      </c>
      <c r="V39" s="38">
        <f t="shared" si="1"/>
        <v>12262213</v>
      </c>
      <c r="W39" s="38">
        <f t="shared" si="2"/>
        <v>147146556</v>
      </c>
      <c r="X39" s="39">
        <v>813004018</v>
      </c>
      <c r="Y39" s="40">
        <v>1</v>
      </c>
      <c r="Z39" s="41" t="s">
        <v>127</v>
      </c>
      <c r="AA39" s="40" t="s">
        <v>123</v>
      </c>
      <c r="AB39" s="42" t="s">
        <v>184</v>
      </c>
      <c r="AC39" s="43" t="s">
        <v>129</v>
      </c>
      <c r="AD39" s="41" t="s">
        <v>185</v>
      </c>
      <c r="AE39" s="41" t="s">
        <v>123</v>
      </c>
      <c r="AG39" s="45">
        <f t="shared" si="3"/>
        <v>0</v>
      </c>
      <c r="AH39" s="57">
        <f t="shared" si="4"/>
        <v>0</v>
      </c>
    </row>
    <row r="40" spans="1:34" s="44" customFormat="1" ht="12.75" x14ac:dyDescent="0.25">
      <c r="A40" s="31">
        <v>41801</v>
      </c>
      <c r="B40" s="32" t="s">
        <v>104</v>
      </c>
      <c r="C40" s="31" t="s">
        <v>26</v>
      </c>
      <c r="D40" s="33" t="s">
        <v>105</v>
      </c>
      <c r="E40" s="34">
        <v>813010472</v>
      </c>
      <c r="F40" s="35" t="s">
        <v>30</v>
      </c>
      <c r="G40" s="36">
        <v>31209408</v>
      </c>
      <c r="H40" s="37"/>
      <c r="I40" s="37">
        <f t="shared" si="0"/>
        <v>31209408</v>
      </c>
      <c r="J40" s="38">
        <v>2600784</v>
      </c>
      <c r="K40" s="38">
        <v>2600784</v>
      </c>
      <c r="L40" s="38">
        <v>2600784</v>
      </c>
      <c r="M40" s="38">
        <v>2600784</v>
      </c>
      <c r="N40" s="38">
        <v>2600784</v>
      </c>
      <c r="O40" s="38">
        <v>2600784</v>
      </c>
      <c r="P40" s="38">
        <v>2600784</v>
      </c>
      <c r="Q40" s="38">
        <v>2600784</v>
      </c>
      <c r="R40" s="38">
        <v>2600784</v>
      </c>
      <c r="S40" s="38">
        <v>2600784</v>
      </c>
      <c r="T40" s="38">
        <v>2600784</v>
      </c>
      <c r="U40" s="38">
        <v>2600784</v>
      </c>
      <c r="V40" s="38">
        <f t="shared" si="1"/>
        <v>2600784</v>
      </c>
      <c r="W40" s="38">
        <f t="shared" si="2"/>
        <v>31209408</v>
      </c>
      <c r="X40" s="39">
        <v>813010472</v>
      </c>
      <c r="Y40" s="40">
        <v>5</v>
      </c>
      <c r="Z40" s="41" t="s">
        <v>127</v>
      </c>
      <c r="AA40" s="40" t="s">
        <v>123</v>
      </c>
      <c r="AB40" s="42">
        <v>24067627815</v>
      </c>
      <c r="AC40" s="43" t="s">
        <v>189</v>
      </c>
      <c r="AD40" s="41" t="s">
        <v>190</v>
      </c>
      <c r="AE40" s="41" t="s">
        <v>123</v>
      </c>
      <c r="AG40" s="45">
        <f t="shared" si="3"/>
        <v>0</v>
      </c>
      <c r="AH40" s="57">
        <f t="shared" si="4"/>
        <v>0</v>
      </c>
    </row>
    <row r="41" spans="1:34" s="44" customFormat="1" ht="12.75" x14ac:dyDescent="0.25">
      <c r="A41" s="31">
        <v>41807</v>
      </c>
      <c r="B41" s="32" t="s">
        <v>106</v>
      </c>
      <c r="C41" s="31" t="s">
        <v>26</v>
      </c>
      <c r="D41" s="33" t="s">
        <v>99</v>
      </c>
      <c r="E41" s="34">
        <v>891180198</v>
      </c>
      <c r="F41" s="35" t="s">
        <v>32</v>
      </c>
      <c r="G41" s="36">
        <v>211798486</v>
      </c>
      <c r="H41" s="37"/>
      <c r="I41" s="37">
        <f t="shared" si="0"/>
        <v>211798486</v>
      </c>
      <c r="J41" s="38">
        <v>17649873</v>
      </c>
      <c r="K41" s="38">
        <v>17649873</v>
      </c>
      <c r="L41" s="38">
        <v>17649873</v>
      </c>
      <c r="M41" s="38">
        <v>17649873</v>
      </c>
      <c r="N41" s="38">
        <v>17649873</v>
      </c>
      <c r="O41" s="38">
        <v>17649873</v>
      </c>
      <c r="P41" s="38">
        <v>17649873</v>
      </c>
      <c r="Q41" s="38">
        <v>17649873</v>
      </c>
      <c r="R41" s="38">
        <v>17649873</v>
      </c>
      <c r="S41" s="38">
        <v>17649873</v>
      </c>
      <c r="T41" s="38">
        <v>17649873</v>
      </c>
      <c r="U41" s="38">
        <v>17649873</v>
      </c>
      <c r="V41" s="38">
        <f t="shared" si="1"/>
        <v>17649883</v>
      </c>
      <c r="W41" s="38">
        <f t="shared" si="2"/>
        <v>211798486</v>
      </c>
      <c r="X41" s="39">
        <v>891180198</v>
      </c>
      <c r="Y41" s="40">
        <v>3</v>
      </c>
      <c r="Z41" s="41" t="s">
        <v>122</v>
      </c>
      <c r="AA41" s="40" t="s">
        <v>123</v>
      </c>
      <c r="AB41" s="42" t="s">
        <v>124</v>
      </c>
      <c r="AC41" s="43" t="s">
        <v>125</v>
      </c>
      <c r="AD41" s="41" t="s">
        <v>126</v>
      </c>
      <c r="AE41" s="41" t="s">
        <v>123</v>
      </c>
      <c r="AG41" s="45">
        <f t="shared" si="3"/>
        <v>0</v>
      </c>
      <c r="AH41" s="57">
        <f t="shared" si="4"/>
        <v>-10</v>
      </c>
    </row>
    <row r="42" spans="1:34" s="44" customFormat="1" ht="12.75" x14ac:dyDescent="0.25">
      <c r="A42" s="31">
        <v>41872</v>
      </c>
      <c r="B42" s="32" t="s">
        <v>107</v>
      </c>
      <c r="C42" s="31" t="s">
        <v>26</v>
      </c>
      <c r="D42" s="33" t="s">
        <v>108</v>
      </c>
      <c r="E42" s="34">
        <v>813011566</v>
      </c>
      <c r="F42" s="35" t="s">
        <v>32</v>
      </c>
      <c r="G42" s="36">
        <v>84175397</v>
      </c>
      <c r="H42" s="37"/>
      <c r="I42" s="37">
        <f t="shared" si="0"/>
        <v>84175397</v>
      </c>
      <c r="J42" s="38">
        <v>7014616</v>
      </c>
      <c r="K42" s="38">
        <v>7014616</v>
      </c>
      <c r="L42" s="38">
        <v>7014616</v>
      </c>
      <c r="M42" s="38">
        <v>7014616</v>
      </c>
      <c r="N42" s="38">
        <v>7014616</v>
      </c>
      <c r="O42" s="38">
        <v>7014616</v>
      </c>
      <c r="P42" s="38">
        <v>7014616</v>
      </c>
      <c r="Q42" s="38">
        <v>7014616</v>
      </c>
      <c r="R42" s="38">
        <v>7014616</v>
      </c>
      <c r="S42" s="38">
        <v>7014616</v>
      </c>
      <c r="T42" s="38">
        <v>7014616</v>
      </c>
      <c r="U42" s="38">
        <v>7014616</v>
      </c>
      <c r="V42" s="38">
        <f t="shared" si="1"/>
        <v>7014621</v>
      </c>
      <c r="W42" s="38">
        <f t="shared" si="2"/>
        <v>84175397</v>
      </c>
      <c r="X42" s="39">
        <v>813011566</v>
      </c>
      <c r="Y42" s="40">
        <v>3</v>
      </c>
      <c r="Z42" s="41" t="s">
        <v>131</v>
      </c>
      <c r="AA42" s="40" t="s">
        <v>123</v>
      </c>
      <c r="AB42" s="42" t="s">
        <v>230</v>
      </c>
      <c r="AC42" s="43" t="s">
        <v>107</v>
      </c>
      <c r="AD42" s="41" t="s">
        <v>231</v>
      </c>
      <c r="AE42" s="41" t="s">
        <v>123</v>
      </c>
      <c r="AG42" s="45">
        <f t="shared" si="3"/>
        <v>0</v>
      </c>
      <c r="AH42" s="57">
        <f t="shared" si="4"/>
        <v>-5</v>
      </c>
    </row>
    <row r="43" spans="1:34" s="44" customFormat="1" ht="12.75" x14ac:dyDescent="0.25">
      <c r="A43" s="31">
        <v>41885</v>
      </c>
      <c r="B43" s="32" t="s">
        <v>109</v>
      </c>
      <c r="C43" s="31" t="s">
        <v>26</v>
      </c>
      <c r="D43" s="33" t="s">
        <v>110</v>
      </c>
      <c r="E43" s="34">
        <v>813003431</v>
      </c>
      <c r="F43" s="35" t="s">
        <v>71</v>
      </c>
      <c r="G43" s="36">
        <v>53995800</v>
      </c>
      <c r="H43" s="37"/>
      <c r="I43" s="37">
        <f t="shared" si="0"/>
        <v>53995800</v>
      </c>
      <c r="J43" s="38">
        <v>4499650</v>
      </c>
      <c r="K43" s="38">
        <v>4499650</v>
      </c>
      <c r="L43" s="38">
        <v>4499650</v>
      </c>
      <c r="M43" s="38">
        <v>4499650</v>
      </c>
      <c r="N43" s="38">
        <v>4499650</v>
      </c>
      <c r="O43" s="38">
        <v>4499650</v>
      </c>
      <c r="P43" s="38">
        <v>4499650</v>
      </c>
      <c r="Q43" s="38">
        <v>4499650</v>
      </c>
      <c r="R43" s="38">
        <v>4499650</v>
      </c>
      <c r="S43" s="38">
        <v>4499650</v>
      </c>
      <c r="T43" s="38">
        <v>4499650</v>
      </c>
      <c r="U43" s="38">
        <v>4499650</v>
      </c>
      <c r="V43" s="38">
        <f t="shared" si="1"/>
        <v>4499650</v>
      </c>
      <c r="W43" s="38">
        <f t="shared" si="2"/>
        <v>53995800</v>
      </c>
      <c r="X43" s="39">
        <v>813003431</v>
      </c>
      <c r="Y43" s="40">
        <v>4</v>
      </c>
      <c r="Z43" s="41" t="s">
        <v>131</v>
      </c>
      <c r="AA43" s="40" t="s">
        <v>123</v>
      </c>
      <c r="AB43" s="42" t="s">
        <v>197</v>
      </c>
      <c r="AC43" s="43" t="s">
        <v>198</v>
      </c>
      <c r="AD43" s="42" t="s">
        <v>199</v>
      </c>
      <c r="AE43" s="41" t="s">
        <v>123</v>
      </c>
      <c r="AG43" s="45">
        <f t="shared" si="3"/>
        <v>0</v>
      </c>
      <c r="AH43" s="57">
        <f t="shared" si="4"/>
        <v>0</v>
      </c>
    </row>
    <row r="44" spans="1:34" s="44" customFormat="1" ht="25.5" x14ac:dyDescent="0.25">
      <c r="A44" s="31">
        <v>41298</v>
      </c>
      <c r="B44" s="32" t="s">
        <v>55</v>
      </c>
      <c r="C44" s="49" t="s">
        <v>26</v>
      </c>
      <c r="D44" s="33" t="s">
        <v>111</v>
      </c>
      <c r="E44" s="34">
        <v>891180026</v>
      </c>
      <c r="F44" s="50" t="s">
        <v>30</v>
      </c>
      <c r="G44" s="51"/>
      <c r="H44" s="36">
        <v>1089461727</v>
      </c>
      <c r="I44" s="37">
        <f t="shared" si="0"/>
        <v>1089461727</v>
      </c>
      <c r="J44" s="38">
        <v>90788477</v>
      </c>
      <c r="K44" s="38">
        <v>90788477</v>
      </c>
      <c r="L44" s="38">
        <v>90788477</v>
      </c>
      <c r="M44" s="38">
        <v>90788477</v>
      </c>
      <c r="N44" s="38">
        <v>90788477</v>
      </c>
      <c r="O44" s="38">
        <v>90788477</v>
      </c>
      <c r="P44" s="38">
        <v>90788477</v>
      </c>
      <c r="Q44" s="38">
        <v>90788477</v>
      </c>
      <c r="R44" s="38">
        <v>90788477</v>
      </c>
      <c r="S44" s="38">
        <v>90788477</v>
      </c>
      <c r="T44" s="38">
        <v>90788477</v>
      </c>
      <c r="U44" s="38">
        <v>90788477</v>
      </c>
      <c r="V44" s="38">
        <f t="shared" si="1"/>
        <v>90788480</v>
      </c>
      <c r="W44" s="38">
        <f t="shared" si="2"/>
        <v>1089461727</v>
      </c>
      <c r="X44" s="39">
        <v>891180026</v>
      </c>
      <c r="Y44" s="40">
        <v>5</v>
      </c>
      <c r="Z44" s="41" t="s">
        <v>122</v>
      </c>
      <c r="AA44" s="40" t="s">
        <v>123</v>
      </c>
      <c r="AB44" s="42" t="s">
        <v>177</v>
      </c>
      <c r="AC44" s="43" t="s">
        <v>55</v>
      </c>
      <c r="AD44" s="41" t="s">
        <v>178</v>
      </c>
      <c r="AE44" s="41" t="s">
        <v>123</v>
      </c>
      <c r="AG44" s="45">
        <f t="shared" si="3"/>
        <v>0</v>
      </c>
      <c r="AH44" s="57">
        <f t="shared" si="4"/>
        <v>-3</v>
      </c>
    </row>
    <row r="45" spans="1:34" s="44" customFormat="1" ht="12.75" x14ac:dyDescent="0.25">
      <c r="A45" s="31">
        <v>41396</v>
      </c>
      <c r="B45" s="32" t="s">
        <v>69</v>
      </c>
      <c r="C45" s="49" t="s">
        <v>26</v>
      </c>
      <c r="D45" s="33" t="s">
        <v>112</v>
      </c>
      <c r="E45" s="34">
        <v>891180117</v>
      </c>
      <c r="F45" s="50" t="s">
        <v>27</v>
      </c>
      <c r="G45" s="51"/>
      <c r="H45" s="36">
        <v>302662754</v>
      </c>
      <c r="I45" s="37">
        <f t="shared" si="0"/>
        <v>302662754</v>
      </c>
      <c r="J45" s="38">
        <v>25221896</v>
      </c>
      <c r="K45" s="38">
        <v>25221896</v>
      </c>
      <c r="L45" s="38">
        <v>25221896</v>
      </c>
      <c r="M45" s="38">
        <v>25221896</v>
      </c>
      <c r="N45" s="38">
        <v>25221896</v>
      </c>
      <c r="O45" s="38">
        <v>25221896</v>
      </c>
      <c r="P45" s="38">
        <v>25221896</v>
      </c>
      <c r="Q45" s="38">
        <v>25221896</v>
      </c>
      <c r="R45" s="38">
        <v>25221896</v>
      </c>
      <c r="S45" s="38">
        <v>25221896</v>
      </c>
      <c r="T45" s="38">
        <v>25221896</v>
      </c>
      <c r="U45" s="38">
        <v>25221896</v>
      </c>
      <c r="V45" s="38">
        <f t="shared" si="1"/>
        <v>25221898</v>
      </c>
      <c r="W45" s="38">
        <f t="shared" si="2"/>
        <v>302662754</v>
      </c>
      <c r="X45" s="39">
        <v>891180117</v>
      </c>
      <c r="Y45" s="40">
        <v>7</v>
      </c>
      <c r="Z45" s="41" t="s">
        <v>172</v>
      </c>
      <c r="AA45" s="40" t="s">
        <v>123</v>
      </c>
      <c r="AB45" s="42" t="s">
        <v>206</v>
      </c>
      <c r="AC45" s="43" t="s">
        <v>207</v>
      </c>
      <c r="AD45" s="41" t="s">
        <v>208</v>
      </c>
      <c r="AE45" s="41" t="s">
        <v>156</v>
      </c>
      <c r="AG45" s="45">
        <f t="shared" si="3"/>
        <v>0</v>
      </c>
      <c r="AH45" s="57">
        <f t="shared" si="4"/>
        <v>-2</v>
      </c>
    </row>
    <row r="46" spans="1:34" s="44" customFormat="1" ht="12.75" x14ac:dyDescent="0.25">
      <c r="A46" s="31">
        <v>41551</v>
      </c>
      <c r="B46" s="32" t="s">
        <v>86</v>
      </c>
      <c r="C46" s="49" t="s">
        <v>26</v>
      </c>
      <c r="D46" s="33" t="s">
        <v>113</v>
      </c>
      <c r="E46" s="34">
        <v>891180134</v>
      </c>
      <c r="F46" s="50" t="s">
        <v>54</v>
      </c>
      <c r="G46" s="51"/>
      <c r="H46" s="36">
        <v>656899223</v>
      </c>
      <c r="I46" s="37">
        <f t="shared" si="0"/>
        <v>656899223</v>
      </c>
      <c r="J46" s="38">
        <v>54741601</v>
      </c>
      <c r="K46" s="38">
        <v>54741601</v>
      </c>
      <c r="L46" s="38">
        <v>54741601</v>
      </c>
      <c r="M46" s="38">
        <v>54741601</v>
      </c>
      <c r="N46" s="38">
        <v>54741601</v>
      </c>
      <c r="O46" s="38">
        <v>54741601</v>
      </c>
      <c r="P46" s="38">
        <v>54741601</v>
      </c>
      <c r="Q46" s="38">
        <v>54741601</v>
      </c>
      <c r="R46" s="38">
        <v>54741601</v>
      </c>
      <c r="S46" s="38">
        <v>54741601</v>
      </c>
      <c r="T46" s="38">
        <v>54741601</v>
      </c>
      <c r="U46" s="38">
        <v>54741601</v>
      </c>
      <c r="V46" s="38">
        <f t="shared" si="1"/>
        <v>54741612</v>
      </c>
      <c r="W46" s="38">
        <f t="shared" si="2"/>
        <v>656899223</v>
      </c>
      <c r="X46" s="39">
        <v>891180134</v>
      </c>
      <c r="Y46" s="40">
        <v>2</v>
      </c>
      <c r="Z46" s="41" t="s">
        <v>159</v>
      </c>
      <c r="AA46" s="40" t="s">
        <v>123</v>
      </c>
      <c r="AB46" s="42" t="s">
        <v>165</v>
      </c>
      <c r="AC46" s="43" t="s">
        <v>86</v>
      </c>
      <c r="AD46" s="41" t="s">
        <v>166</v>
      </c>
      <c r="AE46" s="41" t="s">
        <v>123</v>
      </c>
      <c r="AG46" s="45">
        <f t="shared" si="3"/>
        <v>0</v>
      </c>
      <c r="AH46" s="57">
        <f t="shared" si="4"/>
        <v>-11</v>
      </c>
    </row>
    <row r="47" spans="1:34" s="44" customFormat="1" ht="26.25" thickBot="1" x14ac:dyDescent="0.3">
      <c r="A47" s="31">
        <v>41001</v>
      </c>
      <c r="B47" s="32" t="s">
        <v>74</v>
      </c>
      <c r="C47" s="49" t="s">
        <v>26</v>
      </c>
      <c r="D47" s="33" t="s">
        <v>114</v>
      </c>
      <c r="E47" s="34">
        <v>891180268</v>
      </c>
      <c r="F47" s="50" t="s">
        <v>29</v>
      </c>
      <c r="G47" s="51"/>
      <c r="H47" s="36">
        <v>3360088706</v>
      </c>
      <c r="I47" s="37">
        <f t="shared" si="0"/>
        <v>3360088706</v>
      </c>
      <c r="J47" s="38">
        <v>280007392</v>
      </c>
      <c r="K47" s="38">
        <v>280007392</v>
      </c>
      <c r="L47" s="38">
        <v>280007392</v>
      </c>
      <c r="M47" s="38">
        <v>280007392</v>
      </c>
      <c r="N47" s="38">
        <v>280007392</v>
      </c>
      <c r="O47" s="38">
        <v>280007392</v>
      </c>
      <c r="P47" s="38">
        <v>280007392</v>
      </c>
      <c r="Q47" s="38">
        <v>280007392</v>
      </c>
      <c r="R47" s="38">
        <v>280007392</v>
      </c>
      <c r="S47" s="38">
        <v>280007392</v>
      </c>
      <c r="T47" s="38">
        <v>280007392</v>
      </c>
      <c r="U47" s="38">
        <v>280007392</v>
      </c>
      <c r="V47" s="38">
        <f t="shared" si="1"/>
        <v>280007394</v>
      </c>
      <c r="W47" s="38">
        <f t="shared" si="2"/>
        <v>3360088706</v>
      </c>
      <c r="X47" s="39">
        <v>891180268</v>
      </c>
      <c r="Y47" s="40">
        <v>0</v>
      </c>
      <c r="Z47" s="41" t="s">
        <v>159</v>
      </c>
      <c r="AA47" s="40" t="s">
        <v>123</v>
      </c>
      <c r="AB47" s="42" t="s">
        <v>179</v>
      </c>
      <c r="AC47" s="43" t="s">
        <v>180</v>
      </c>
      <c r="AD47" s="41" t="s">
        <v>181</v>
      </c>
      <c r="AE47" s="41" t="s">
        <v>123</v>
      </c>
      <c r="AG47" s="45">
        <f t="shared" si="3"/>
        <v>0</v>
      </c>
      <c r="AH47" s="57">
        <f t="shared" si="4"/>
        <v>-2</v>
      </c>
    </row>
    <row r="48" spans="1:34" s="57" customFormat="1" ht="13.5" thickBot="1" x14ac:dyDescent="0.3">
      <c r="A48" s="52"/>
      <c r="B48" s="53" t="s">
        <v>14</v>
      </c>
      <c r="C48" s="53"/>
      <c r="D48" s="53"/>
      <c r="E48" s="52"/>
      <c r="F48" s="53"/>
      <c r="G48" s="54">
        <f t="shared" ref="G48:W48" si="5">SUM(G8:G47)</f>
        <v>5228135711</v>
      </c>
      <c r="H48" s="54">
        <f t="shared" si="5"/>
        <v>5409112410</v>
      </c>
      <c r="I48" s="54">
        <f t="shared" si="5"/>
        <v>10637248121</v>
      </c>
      <c r="J48" s="55">
        <f t="shared" si="5"/>
        <v>886437327</v>
      </c>
      <c r="K48" s="55">
        <f t="shared" si="5"/>
        <v>886437327</v>
      </c>
      <c r="L48" s="55">
        <f t="shared" si="5"/>
        <v>886437327</v>
      </c>
      <c r="M48" s="55">
        <f t="shared" si="5"/>
        <v>886437327</v>
      </c>
      <c r="N48" s="55">
        <f t="shared" si="5"/>
        <v>886437327</v>
      </c>
      <c r="O48" s="55">
        <f t="shared" si="5"/>
        <v>886437327</v>
      </c>
      <c r="P48" s="55">
        <f t="shared" si="5"/>
        <v>886437327</v>
      </c>
      <c r="Q48" s="55">
        <f t="shared" si="5"/>
        <v>886437327</v>
      </c>
      <c r="R48" s="55">
        <f t="shared" si="5"/>
        <v>886437327</v>
      </c>
      <c r="S48" s="55">
        <f t="shared" si="5"/>
        <v>886437327</v>
      </c>
      <c r="T48" s="55">
        <f t="shared" si="5"/>
        <v>886437327</v>
      </c>
      <c r="U48" s="55">
        <f t="shared" si="5"/>
        <v>886437327</v>
      </c>
      <c r="V48" s="55">
        <f t="shared" si="5"/>
        <v>886437524</v>
      </c>
      <c r="W48" s="56">
        <f t="shared" si="5"/>
        <v>10637248121</v>
      </c>
    </row>
    <row r="49" spans="1:23" ht="15" x14ac:dyDescent="0.25">
      <c r="A49" s="21"/>
      <c r="B49" s="21"/>
      <c r="C49" s="21"/>
      <c r="D49" s="21"/>
      <c r="E49" s="21"/>
      <c r="F49" s="22" t="e">
        <f>SUM(#REF!)</f>
        <v>#REF!</v>
      </c>
      <c r="G49" s="23"/>
      <c r="H49" s="23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4"/>
    </row>
    <row r="50" spans="1:23" ht="25.5" customHeight="1" x14ac:dyDescent="0.25">
      <c r="A50" s="3"/>
      <c r="B50" s="4"/>
      <c r="C50" s="4"/>
      <c r="D50" s="4"/>
      <c r="E50" s="4"/>
      <c r="F50" s="15"/>
      <c r="G50" s="14"/>
      <c r="H50" s="14"/>
      <c r="I50" s="20"/>
      <c r="J50" s="20"/>
      <c r="K50" s="4"/>
      <c r="L50" s="4"/>
      <c r="M50" s="4"/>
      <c r="N50" s="2"/>
      <c r="O50" s="2"/>
      <c r="P50" s="2"/>
      <c r="Q50" s="2"/>
      <c r="R50" s="2"/>
      <c r="S50" s="2"/>
      <c r="T50" s="2"/>
      <c r="U50" s="2"/>
      <c r="V50" s="2"/>
      <c r="W50" s="25"/>
    </row>
    <row r="51" spans="1:23" ht="15.75" thickBot="1" x14ac:dyDescent="0.3">
      <c r="A51" s="6"/>
      <c r="B51" s="5"/>
      <c r="C51" s="5"/>
      <c r="D51" s="5"/>
      <c r="E51" s="5"/>
      <c r="F51" s="16"/>
      <c r="G51" s="17"/>
      <c r="H51" s="17"/>
      <c r="I51" s="7" t="s">
        <v>15</v>
      </c>
      <c r="J51" s="7"/>
      <c r="K51" s="8"/>
      <c r="L51" s="8"/>
      <c r="M51" s="8"/>
      <c r="N51" s="11"/>
      <c r="O51" s="11"/>
      <c r="P51" s="11"/>
      <c r="Q51" s="11"/>
      <c r="R51" s="11"/>
      <c r="S51" s="11"/>
      <c r="T51" s="11"/>
      <c r="U51" s="11"/>
      <c r="V51" s="11"/>
      <c r="W51" s="26"/>
    </row>
    <row r="52" spans="1:23" ht="10.5" customHeight="1" x14ac:dyDescent="0.25">
      <c r="A52" s="9" t="s">
        <v>232</v>
      </c>
      <c r="B52"/>
      <c r="C52"/>
      <c r="D52"/>
      <c r="E52"/>
      <c r="F52" s="12"/>
      <c r="G52" s="12"/>
      <c r="H52" s="1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3" ht="10.5" customHeight="1" x14ac:dyDescent="0.25">
      <c r="A53" s="9" t="s">
        <v>236</v>
      </c>
      <c r="B53"/>
      <c r="C53"/>
      <c r="D53"/>
      <c r="E53"/>
      <c r="F53" s="12"/>
      <c r="G53" s="12"/>
      <c r="H53" s="12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</sheetData>
  <mergeCells count="3">
    <mergeCell ref="A2:W2"/>
    <mergeCell ref="A3:W3"/>
    <mergeCell ref="A5:W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2017-06-07T21:28:50Z</cp:lastPrinted>
  <dcterms:created xsi:type="dcterms:W3CDTF">2017-05-30T16:08:01Z</dcterms:created>
  <dcterms:modified xsi:type="dcterms:W3CDTF">2019-02-05T16:01:26Z</dcterms:modified>
</cp:coreProperties>
</file>